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480" yWindow="48" windowWidth="13272" windowHeight="10236"/>
  </bookViews>
  <sheets>
    <sheet name="Изменения апрель 2013" sheetId="11" r:id="rId1"/>
  </sheets>
  <definedNames>
    <definedName name="_xlnm.Print_Area" localSheetId="0">'Изменения апрель 2013'!$A$1:$H$198</definedName>
  </definedNames>
  <calcPr calcId="152511"/>
</workbook>
</file>

<file path=xl/calcChain.xml><?xml version="1.0" encoding="utf-8"?>
<calcChain xmlns="http://schemas.openxmlformats.org/spreadsheetml/2006/main">
  <c r="G154" i="11" l="1"/>
  <c r="H154" i="11" s="1"/>
  <c r="G165" i="11"/>
  <c r="E156" i="11"/>
  <c r="G153" i="11"/>
  <c r="H153" i="11" s="1"/>
  <c r="G117" i="11"/>
  <c r="H117" i="11" s="1"/>
  <c r="E110" i="11"/>
  <c r="G109" i="11"/>
  <c r="H109" i="11" s="1"/>
  <c r="G108" i="11"/>
  <c r="H108" i="11"/>
  <c r="G95" i="11"/>
  <c r="E87" i="11"/>
  <c r="G85" i="11"/>
  <c r="H85" i="11"/>
  <c r="G86" i="11"/>
  <c r="H86" i="11" s="1"/>
  <c r="E82" i="11"/>
  <c r="G70" i="11"/>
  <c r="G68" i="11"/>
  <c r="H68" i="11" s="1"/>
  <c r="G76" i="11"/>
  <c r="G66" i="11"/>
  <c r="G67" i="11"/>
  <c r="G65" i="11"/>
  <c r="G64" i="11"/>
  <c r="H64" i="11" s="1"/>
  <c r="G60" i="11"/>
  <c r="G57" i="11"/>
  <c r="G55" i="11"/>
  <c r="G54" i="11"/>
  <c r="H54" i="11" s="1"/>
  <c r="G52" i="11"/>
  <c r="E183" i="11"/>
  <c r="E175" i="11"/>
  <c r="E147" i="11"/>
  <c r="E133" i="11"/>
  <c r="E98" i="11"/>
  <c r="E100" i="11"/>
  <c r="G99" i="11"/>
  <c r="H99" i="11" s="1"/>
  <c r="H100" i="11" s="1"/>
  <c r="G164" i="11"/>
  <c r="G160" i="11"/>
  <c r="G97" i="11"/>
  <c r="G96" i="11"/>
  <c r="H96" i="11" s="1"/>
  <c r="E43" i="11"/>
  <c r="E119" i="11" s="1"/>
  <c r="G18" i="11"/>
  <c r="H18" i="11" s="1"/>
  <c r="G16" i="11"/>
  <c r="H16" i="11" s="1"/>
  <c r="G15" i="11"/>
  <c r="H15" i="11" s="1"/>
  <c r="G113" i="11"/>
  <c r="G114" i="11" s="1"/>
  <c r="H114" i="11" s="1"/>
  <c r="H97" i="11"/>
  <c r="E192" i="11"/>
  <c r="E188" i="11"/>
  <c r="E161" i="11"/>
  <c r="H95" i="11"/>
  <c r="H164" i="11"/>
  <c r="H165" i="11" s="1"/>
  <c r="G25" i="11"/>
  <c r="H25" i="11"/>
  <c r="E196" i="11"/>
  <c r="G195" i="11"/>
  <c r="G196" i="11" s="1"/>
  <c r="E194" i="11"/>
  <c r="G193" i="11"/>
  <c r="G194" i="11" s="1"/>
  <c r="G191" i="11"/>
  <c r="H191" i="11"/>
  <c r="G190" i="11"/>
  <c r="H190" i="11" s="1"/>
  <c r="H192" i="11" s="1"/>
  <c r="G189" i="11"/>
  <c r="H189" i="11"/>
  <c r="G192" i="11"/>
  <c r="G187" i="11"/>
  <c r="H187" i="11"/>
  <c r="G186" i="11"/>
  <c r="H186" i="11"/>
  <c r="G185" i="11"/>
  <c r="H185" i="11"/>
  <c r="G184" i="11"/>
  <c r="G188" i="11"/>
  <c r="G182" i="11"/>
  <c r="H182" i="11" s="1"/>
  <c r="G181" i="11"/>
  <c r="H181" i="11"/>
  <c r="G180" i="11"/>
  <c r="H180" i="11" s="1"/>
  <c r="G179" i="11"/>
  <c r="H179" i="11"/>
  <c r="G178" i="11"/>
  <c r="H178" i="11" s="1"/>
  <c r="G177" i="11"/>
  <c r="G183" i="11" s="1"/>
  <c r="H177" i="11"/>
  <c r="G176" i="11"/>
  <c r="G174" i="11"/>
  <c r="H174" i="11"/>
  <c r="G173" i="11"/>
  <c r="H173" i="11"/>
  <c r="G172" i="11"/>
  <c r="H172" i="11"/>
  <c r="G171" i="11"/>
  <c r="H171" i="11" s="1"/>
  <c r="H175" i="11" s="1"/>
  <c r="G170" i="11"/>
  <c r="G175" i="11"/>
  <c r="E167" i="11"/>
  <c r="G166" i="11"/>
  <c r="G167" i="11" s="1"/>
  <c r="H166" i="11"/>
  <c r="H167" i="11"/>
  <c r="E165" i="11"/>
  <c r="E163" i="11"/>
  <c r="G162" i="11"/>
  <c r="G163" i="11" s="1"/>
  <c r="H160" i="11"/>
  <c r="G159" i="11"/>
  <c r="H159" i="11"/>
  <c r="G158" i="11"/>
  <c r="H158" i="11" s="1"/>
  <c r="H161" i="11" s="1"/>
  <c r="G157" i="11"/>
  <c r="G161" i="11"/>
  <c r="G155" i="11"/>
  <c r="H155" i="11" s="1"/>
  <c r="H148" i="11"/>
  <c r="H152" i="11"/>
  <c r="G151" i="11"/>
  <c r="H151" i="11"/>
  <c r="G150" i="11"/>
  <c r="H150" i="11" s="1"/>
  <c r="G149" i="11"/>
  <c r="G156" i="11" s="1"/>
  <c r="G146" i="11"/>
  <c r="H146" i="11"/>
  <c r="G145" i="11"/>
  <c r="H145" i="11" s="1"/>
  <c r="G126" i="11"/>
  <c r="H126" i="11"/>
  <c r="G144" i="11"/>
  <c r="H144" i="11" s="1"/>
  <c r="G143" i="11"/>
  <c r="H143" i="11"/>
  <c r="G142" i="11"/>
  <c r="H142" i="11" s="1"/>
  <c r="G141" i="11"/>
  <c r="H141" i="11"/>
  <c r="G140" i="11"/>
  <c r="H140" i="11" s="1"/>
  <c r="G139" i="11"/>
  <c r="H139" i="11"/>
  <c r="G138" i="11"/>
  <c r="H138" i="11" s="1"/>
  <c r="G137" i="11"/>
  <c r="H137" i="11"/>
  <c r="G136" i="11"/>
  <c r="H136" i="11" s="1"/>
  <c r="G135" i="11"/>
  <c r="H135" i="11"/>
  <c r="G134" i="11"/>
  <c r="G147" i="11" s="1"/>
  <c r="G132" i="11"/>
  <c r="H132" i="11"/>
  <c r="G131" i="11"/>
  <c r="H131" i="11" s="1"/>
  <c r="G130" i="11"/>
  <c r="H130" i="11"/>
  <c r="G129" i="11"/>
  <c r="H129" i="11" s="1"/>
  <c r="G128" i="11"/>
  <c r="H128" i="11"/>
  <c r="G127" i="11"/>
  <c r="H127" i="11" s="1"/>
  <c r="G125" i="11"/>
  <c r="H125" i="11"/>
  <c r="G124" i="11"/>
  <c r="H124" i="11" s="1"/>
  <c r="G123" i="11"/>
  <c r="H123" i="11"/>
  <c r="G122" i="11"/>
  <c r="H122" i="11" s="1"/>
  <c r="G121" i="11"/>
  <c r="E116" i="11"/>
  <c r="G115" i="11"/>
  <c r="G116" i="11" s="1"/>
  <c r="G112" i="11"/>
  <c r="E112" i="11"/>
  <c r="H111" i="11"/>
  <c r="H112" i="11" s="1"/>
  <c r="G107" i="11"/>
  <c r="H107" i="11"/>
  <c r="G106" i="11"/>
  <c r="H106" i="11"/>
  <c r="G105" i="11"/>
  <c r="H105" i="11"/>
  <c r="G104" i="11"/>
  <c r="H104" i="11"/>
  <c r="G103" i="11"/>
  <c r="H103" i="11"/>
  <c r="E102" i="11"/>
  <c r="G101" i="11"/>
  <c r="G102" i="11"/>
  <c r="G94" i="11"/>
  <c r="H94" i="11" s="1"/>
  <c r="H93" i="11"/>
  <c r="G91" i="11"/>
  <c r="H91" i="11"/>
  <c r="G92" i="11"/>
  <c r="H92" i="11" s="1"/>
  <c r="G90" i="11"/>
  <c r="H90" i="11"/>
  <c r="G89" i="11"/>
  <c r="G88" i="11"/>
  <c r="G84" i="11"/>
  <c r="G87" i="11" s="1"/>
  <c r="H83" i="11"/>
  <c r="G81" i="11"/>
  <c r="H81" i="11"/>
  <c r="G80" i="11"/>
  <c r="H80" i="11" s="1"/>
  <c r="G79" i="11"/>
  <c r="H79" i="11"/>
  <c r="G78" i="11"/>
  <c r="H78" i="11" s="1"/>
  <c r="G77" i="11"/>
  <c r="H77" i="11"/>
  <c r="H76" i="11"/>
  <c r="G75" i="11"/>
  <c r="H75" i="11" s="1"/>
  <c r="H73" i="11"/>
  <c r="G72" i="11"/>
  <c r="H72" i="11" s="1"/>
  <c r="G71" i="11"/>
  <c r="H71" i="11"/>
  <c r="H70" i="11"/>
  <c r="G69" i="11"/>
  <c r="H69" i="11"/>
  <c r="H66" i="11"/>
  <c r="H67" i="11"/>
  <c r="H65" i="11"/>
  <c r="G63" i="11"/>
  <c r="H63" i="11"/>
  <c r="G62" i="11"/>
  <c r="H62" i="11"/>
  <c r="G61" i="11"/>
  <c r="H61" i="11"/>
  <c r="H60" i="11"/>
  <c r="G59" i="11"/>
  <c r="H59" i="11"/>
  <c r="G58" i="11"/>
  <c r="H58" i="11" s="1"/>
  <c r="H57" i="11"/>
  <c r="G56" i="11"/>
  <c r="H56" i="11"/>
  <c r="H55" i="11"/>
  <c r="G53" i="11"/>
  <c r="H53" i="11"/>
  <c r="H52" i="11"/>
  <c r="G51" i="11"/>
  <c r="H51" i="11"/>
  <c r="G50" i="11"/>
  <c r="H50" i="11" s="1"/>
  <c r="G49" i="11"/>
  <c r="H49" i="11"/>
  <c r="G48" i="11"/>
  <c r="H48" i="11" s="1"/>
  <c r="G47" i="11"/>
  <c r="G46" i="11"/>
  <c r="H46" i="11"/>
  <c r="G45" i="11"/>
  <c r="H45" i="11"/>
  <c r="G44" i="11"/>
  <c r="G42" i="11"/>
  <c r="H42" i="11" s="1"/>
  <c r="G41" i="11"/>
  <c r="H41" i="11"/>
  <c r="G40" i="11"/>
  <c r="H40" i="11" s="1"/>
  <c r="G39" i="11"/>
  <c r="H39" i="11"/>
  <c r="G38" i="11"/>
  <c r="H38" i="11" s="1"/>
  <c r="G37" i="11"/>
  <c r="H37" i="11"/>
  <c r="G36" i="11"/>
  <c r="H36" i="11" s="1"/>
  <c r="G35" i="11"/>
  <c r="H35" i="11"/>
  <c r="G34" i="11"/>
  <c r="H34" i="11" s="1"/>
  <c r="G33" i="11"/>
  <c r="H33" i="11"/>
  <c r="G32" i="11"/>
  <c r="H32" i="11" s="1"/>
  <c r="G31" i="11"/>
  <c r="H31" i="11"/>
  <c r="G30" i="11"/>
  <c r="H30" i="11" s="1"/>
  <c r="G29" i="11"/>
  <c r="H29" i="11"/>
  <c r="G28" i="11"/>
  <c r="H28" i="11" s="1"/>
  <c r="G27" i="11"/>
  <c r="H27" i="11"/>
  <c r="G26" i="11"/>
  <c r="H26" i="11" s="1"/>
  <c r="G24" i="11"/>
  <c r="H24" i="11"/>
  <c r="G23" i="11"/>
  <c r="H23" i="11" s="1"/>
  <c r="G22" i="11"/>
  <c r="H22" i="11"/>
  <c r="G20" i="11"/>
  <c r="H20" i="11" s="1"/>
  <c r="G19" i="11"/>
  <c r="H19" i="11"/>
  <c r="G17" i="11"/>
  <c r="H17" i="11" s="1"/>
  <c r="H88" i="11"/>
  <c r="H89" i="11"/>
  <c r="H101" i="11"/>
  <c r="H102" i="11"/>
  <c r="H115" i="11"/>
  <c r="H116" i="11" s="1"/>
  <c r="H121" i="11"/>
  <c r="H134" i="11"/>
  <c r="H147" i="11" s="1"/>
  <c r="H149" i="11"/>
  <c r="H157" i="11"/>
  <c r="H170" i="11"/>
  <c r="H176" i="11"/>
  <c r="H184" i="11"/>
  <c r="H188" i="11"/>
  <c r="H195" i="11"/>
  <c r="H196" i="11" s="1"/>
  <c r="H133" i="11" l="1"/>
  <c r="H156" i="11"/>
  <c r="H168" i="11" s="1"/>
  <c r="H183" i="11"/>
  <c r="H84" i="11"/>
  <c r="G82" i="11"/>
  <c r="G98" i="11"/>
  <c r="G110" i="11"/>
  <c r="G119" i="11" s="1"/>
  <c r="G133" i="11"/>
  <c r="G168" i="11" s="1"/>
  <c r="H193" i="11"/>
  <c r="H194" i="11" s="1"/>
  <c r="H197" i="11" s="1"/>
  <c r="H44" i="11"/>
  <c r="H82" i="11" s="1"/>
  <c r="H113" i="11"/>
  <c r="H110" i="11"/>
  <c r="H162" i="11"/>
  <c r="H163" i="11" s="1"/>
  <c r="H87" i="11"/>
  <c r="H119" i="11" s="1"/>
  <c r="E168" i="11"/>
  <c r="H98" i="11"/>
  <c r="E197" i="11"/>
  <c r="G100" i="11"/>
  <c r="G197" i="11"/>
  <c r="H43" i="11"/>
  <c r="G43" i="11"/>
  <c r="G198" i="11" l="1"/>
  <c r="E198" i="11"/>
  <c r="H198" i="11" l="1"/>
</calcChain>
</file>

<file path=xl/sharedStrings.xml><?xml version="1.0" encoding="utf-8"?>
<sst xmlns="http://schemas.openxmlformats.org/spreadsheetml/2006/main" count="356" uniqueCount="346">
  <si>
    <t>№ п/п</t>
  </si>
  <si>
    <t>Объект</t>
  </si>
  <si>
    <t>Адрес</t>
  </si>
  <si>
    <t xml:space="preserve">ул. Кирова,18 а  </t>
  </si>
  <si>
    <t xml:space="preserve">МБДОУ Детский сад № 8 «Тундровичок»           </t>
  </si>
  <si>
    <t xml:space="preserve">ул. Талнахская, 24  </t>
  </si>
  <si>
    <t xml:space="preserve">МБДОУ Детский сад № 14   «Олененок»                </t>
  </si>
  <si>
    <t xml:space="preserve">ул. Нансена, 96     </t>
  </si>
  <si>
    <t xml:space="preserve">МБДОУ Детский сад № 24    «Родничок»                </t>
  </si>
  <si>
    <t xml:space="preserve">ул. Лауреатов, 69   </t>
  </si>
  <si>
    <t xml:space="preserve">МБДОУ Детский сад № 28    «Веселинка»               </t>
  </si>
  <si>
    <t xml:space="preserve">ул. Югославская, 10 </t>
  </si>
  <si>
    <t xml:space="preserve">МБДОУ Детский сад № 29   «Вишенка»                 </t>
  </si>
  <si>
    <t xml:space="preserve">ул. Талнахская, 19  </t>
  </si>
  <si>
    <t xml:space="preserve">МБДОУ Детский сад № 32    «Снегирек»                </t>
  </si>
  <si>
    <t>пр. Котульского, 7</t>
  </si>
  <si>
    <t xml:space="preserve">МБДОУ Детский сад № 46    «Надежда»                 </t>
  </si>
  <si>
    <t xml:space="preserve">ул. Лауреатов, 63   </t>
  </si>
  <si>
    <t xml:space="preserve">МБДОУ Детский сад № 48    «Золотая рыбка»          </t>
  </si>
  <si>
    <t xml:space="preserve">ул. Ленинградская, 4 а             </t>
  </si>
  <si>
    <t xml:space="preserve">МБДОУ Детский сад № 49   «Белочка»                 </t>
  </si>
  <si>
    <t xml:space="preserve">ул. Комсомольская, 40              </t>
  </si>
  <si>
    <t xml:space="preserve">МБДОУ Детский сад № 50 «Огонек»         </t>
  </si>
  <si>
    <t xml:space="preserve">пр-т Ленинский, 39   </t>
  </si>
  <si>
    <t xml:space="preserve">МБДОУ Детский сад № 59   «Золушка»                 </t>
  </si>
  <si>
    <t xml:space="preserve">ул. Московская, 27  </t>
  </si>
  <si>
    <t xml:space="preserve">МБДОУ Детский сад № 62    «Почемучка»              </t>
  </si>
  <si>
    <t xml:space="preserve">ул. Ленинградская,20              </t>
  </si>
  <si>
    <t xml:space="preserve">МБДОУ Детский сад № 66    «Радость»                 </t>
  </si>
  <si>
    <t xml:space="preserve">ул. Нансена, 10     </t>
  </si>
  <si>
    <t xml:space="preserve">МБДОУ Детский сад № 68    «Ладушки»                 </t>
  </si>
  <si>
    <t xml:space="preserve">ул. Московская, 10  </t>
  </si>
  <si>
    <t xml:space="preserve">МБДОУ Детский сад № 71    «Антошка»                 </t>
  </si>
  <si>
    <t xml:space="preserve">ул. Нансена, 34     </t>
  </si>
  <si>
    <t xml:space="preserve">МБДОУ Детский сад № 73  «Веселые человечки»      </t>
  </si>
  <si>
    <t xml:space="preserve">ул. Комсомольская, 21              </t>
  </si>
  <si>
    <t xml:space="preserve">МБДОУ Детский сад № 78   «Василек»                 </t>
  </si>
  <si>
    <t xml:space="preserve">МБДОУ Детский сад № 82    «Сказка»                  </t>
  </si>
  <si>
    <t>ул. Советская, 8 а</t>
  </si>
  <si>
    <t xml:space="preserve">МБДОУ Детский сад № 90  «Цветик-семицветик»       </t>
  </si>
  <si>
    <t xml:space="preserve">ул. Талнахская, 1 а             </t>
  </si>
  <si>
    <t xml:space="preserve">МБДОУ Детский сад № 97    «Светлица»               </t>
  </si>
  <si>
    <t xml:space="preserve">ул. Хантайская, 35  </t>
  </si>
  <si>
    <t xml:space="preserve">МБДОУ Детский сад № 99   «Топ-топ»                 </t>
  </si>
  <si>
    <t xml:space="preserve">ул. Хантайская, 25  </t>
  </si>
  <si>
    <t xml:space="preserve">МБДОУ Детский сад № 4  «Колокольчик»             </t>
  </si>
  <si>
    <t xml:space="preserve">ул. Горняков, 13    </t>
  </si>
  <si>
    <t xml:space="preserve">МБДОУ Детский сад № 9  «Зимушка»                 </t>
  </si>
  <si>
    <t xml:space="preserve">ул. Новая, 7        </t>
  </si>
  <si>
    <t xml:space="preserve">МБДОУ Детский сад № 18  «Полянка»                 </t>
  </si>
  <si>
    <t xml:space="preserve">ул. Кравца, 20      </t>
  </si>
  <si>
    <t xml:space="preserve">МБДОУ Детский сад № 25 «Серебряное копытце»      </t>
  </si>
  <si>
    <t xml:space="preserve">ул. Пионерская, 6   </t>
  </si>
  <si>
    <t xml:space="preserve">ул. Энтузиастов, 3  </t>
  </si>
  <si>
    <t>ул. Игарская, 44 а</t>
  </si>
  <si>
    <t xml:space="preserve">МБДОУ Детский сад № 83  «Золотой петушок»         </t>
  </si>
  <si>
    <t xml:space="preserve">ул. Дудинская, 5    </t>
  </si>
  <si>
    <t xml:space="preserve">МБДОУ Детский сад № 92   «Облачко»                 </t>
  </si>
  <si>
    <t xml:space="preserve">ул. Космонавтов, 10 </t>
  </si>
  <si>
    <t xml:space="preserve">МБДОУ Детский сад № 93  «Капитошка»              </t>
  </si>
  <si>
    <t xml:space="preserve">ул. Рудная, ЗЗ а  </t>
  </si>
  <si>
    <t xml:space="preserve">МБДОУ Детский сад № 96  «Капельки»                </t>
  </si>
  <si>
    <t xml:space="preserve">ул. Бауманская, 29  </t>
  </si>
  <si>
    <t>Итого по МБДОУ района Талнах:</t>
  </si>
  <si>
    <t xml:space="preserve">МБДОУ Детский сад № 36 «Полянка»                  </t>
  </si>
  <si>
    <t xml:space="preserve">ул. Строительная, 4 </t>
  </si>
  <si>
    <t>ул. Первомайская, 36</t>
  </si>
  <si>
    <t xml:space="preserve">МБДОУ Детский сад № 84  «Голубок»                  </t>
  </si>
  <si>
    <t xml:space="preserve">ул. Первомайская, 6 </t>
  </si>
  <si>
    <t xml:space="preserve">МБДОУ Детский сад № 98 «Загадка»                </t>
  </si>
  <si>
    <t xml:space="preserve">ул. Норильская, 18    </t>
  </si>
  <si>
    <t>Итого по МБДОУ района Кайеркан:</t>
  </si>
  <si>
    <t>ул. Комсомольская, 6</t>
  </si>
  <si>
    <t>ул. Пушкина, 8</t>
  </si>
  <si>
    <t>ул. Пушкина, 6 а</t>
  </si>
  <si>
    <t>ул.Б.Хмельницкого, 12</t>
  </si>
  <si>
    <t>ул. Комсомольская, 16</t>
  </si>
  <si>
    <t>МБОУ «Гимназия № 7»</t>
  </si>
  <si>
    <t>ул. Талнахская, 53 а</t>
  </si>
  <si>
    <t>ул. Талнахская, 71 а</t>
  </si>
  <si>
    <t>МБОУ «Лицей № 3»</t>
  </si>
  <si>
    <t xml:space="preserve">ул.Набережная, 35 </t>
  </si>
  <si>
    <t>ул. Металлургов, 15</t>
  </si>
  <si>
    <t>ул. Бегичева, 11</t>
  </si>
  <si>
    <t>пр-д Молодежный, 7</t>
  </si>
  <si>
    <t>ул. Металлургов, 23</t>
  </si>
  <si>
    <t>ул. Хантайская, 17</t>
  </si>
  <si>
    <t>пр-д Молодежный, 19</t>
  </si>
  <si>
    <t>ул. Талнахская, 54</t>
  </si>
  <si>
    <t>ул. Московская, 29</t>
  </si>
  <si>
    <t>ул. Павлова, 21 а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</si>
  <si>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</si>
  <si>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</si>
  <si>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</si>
  <si>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</si>
  <si>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</si>
  <si>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</si>
  <si>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ул. Кирова, 34</t>
  </si>
  <si>
    <t>ул. Кирова, 30</t>
  </si>
  <si>
    <t>ул. Севастопольская, 8 а</t>
  </si>
  <si>
    <t>МБОУ «Центр образования № 1»</t>
  </si>
  <si>
    <t>ул. Мира, 3</t>
  </si>
  <si>
    <t>ул. Орджоникидзе, 14 а</t>
  </si>
  <si>
    <t>ул. Маслова, 1</t>
  </si>
  <si>
    <t>ул. Кравца, 8 а</t>
  </si>
  <si>
    <t>ул. Бауманская, 12</t>
  </si>
  <si>
    <t>ул.Энтузиастов, 5</t>
  </si>
  <si>
    <t>ул. Бауманская, 22 а</t>
  </si>
  <si>
    <t xml:space="preserve">ул. Енисейская, 26 </t>
  </si>
  <si>
    <t xml:space="preserve">ул. Енисейская, 24 </t>
  </si>
  <si>
    <t xml:space="preserve">ул. Игарская, 40 </t>
  </si>
  <si>
    <t>ул. Игарская, 16</t>
  </si>
  <si>
    <t>ул. Рудная, 15</t>
  </si>
  <si>
    <t>ул. Енисейская, 14</t>
  </si>
  <si>
    <t>ул. Бауманская, 15</t>
  </si>
  <si>
    <t>МБОУ «Центр образования № 2»</t>
  </si>
  <si>
    <t>ул. Кравца, 16</t>
  </si>
  <si>
    <t>МБОУ «Гимназия № 11»</t>
  </si>
  <si>
    <t>ул. Надеждинская, 16</t>
  </si>
  <si>
    <t>ул. Победы, 11</t>
  </si>
  <si>
    <t>ул. Первомайская, 34</t>
  </si>
  <si>
    <t>ул. Первомайская, 20 а</t>
  </si>
  <si>
    <t>ул. Норильская, 6</t>
  </si>
  <si>
    <t>ул. Победы, 7</t>
  </si>
  <si>
    <t>МБОУ «Центр образования № 3»</t>
  </si>
  <si>
    <t>ул. Школьная, 17 а</t>
  </si>
  <si>
    <t>Итого по МБОУ района Кайеркан:</t>
  </si>
  <si>
    <t>Администрация города Норильска</t>
  </si>
  <si>
    <t>пр. Ленина, 24А</t>
  </si>
  <si>
    <t>Итого:</t>
  </si>
  <si>
    <t>ул. Комсомольская,13</t>
  </si>
  <si>
    <t xml:space="preserve">ул. Талнахская, 68а             </t>
  </si>
  <si>
    <t xml:space="preserve">Вальковское  шоссе           </t>
  </si>
  <si>
    <t xml:space="preserve">ул. Космонавтов, 15 а             </t>
  </si>
  <si>
    <t xml:space="preserve">ул. Новая, 11 а  </t>
  </si>
  <si>
    <t xml:space="preserve">ул. Строителей, 23  </t>
  </si>
  <si>
    <t xml:space="preserve">ул. Таймырская, 11  </t>
  </si>
  <si>
    <t xml:space="preserve">ул. Таймырская, 15  </t>
  </si>
  <si>
    <t xml:space="preserve">ул. Энтузиастов, 9  </t>
  </si>
  <si>
    <t xml:space="preserve">ул. Таймырская, 5  </t>
  </si>
  <si>
    <t xml:space="preserve"> ул. Надеждинская,16 а             </t>
  </si>
  <si>
    <t>ул. Надеждинская, 3 а</t>
  </si>
  <si>
    <t>ул. Первомайская, 10</t>
  </si>
  <si>
    <t>ул. Надеждинская, 5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</si>
  <si>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</si>
  <si>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</si>
  <si>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ул. Орджоникидзе, 15</t>
  </si>
  <si>
    <t xml:space="preserve">пр-т Ленинский, 34              </t>
  </si>
  <si>
    <t>Итого по УК и И Центрального района:</t>
  </si>
  <si>
    <t xml:space="preserve">ул.Горняков, 9     </t>
  </si>
  <si>
    <t xml:space="preserve">ул. Диксона, 9      </t>
  </si>
  <si>
    <t xml:space="preserve">ул. Строителей, 17  </t>
  </si>
  <si>
    <t>Итого по УК и И района Талнах:</t>
  </si>
  <si>
    <t xml:space="preserve">МБУ «КДЦ «Юбилейный»       </t>
  </si>
  <si>
    <t xml:space="preserve">ул. Шахтерская, 14  </t>
  </si>
  <si>
    <t xml:space="preserve">ул. Школьная, 8     </t>
  </si>
  <si>
    <t>Итого по УК и И района Кайеркан:</t>
  </si>
  <si>
    <t xml:space="preserve">МБУ «Автохозяйство»        </t>
  </si>
  <si>
    <t xml:space="preserve">ул. Энергетическая, 14              </t>
  </si>
  <si>
    <t>Итого по МБУ «Автохозяйство» :</t>
  </si>
  <si>
    <t xml:space="preserve">ул. Диксона, 10     </t>
  </si>
  <si>
    <t xml:space="preserve">ул. Маслова, 4      </t>
  </si>
  <si>
    <t>Итого по МБУ «КЦСОН»:</t>
  </si>
  <si>
    <t xml:space="preserve">ул. Школьная 10     </t>
  </si>
  <si>
    <t>ст. Голиково, 15</t>
  </si>
  <si>
    <t xml:space="preserve">Итого по объектам Центрального района: </t>
  </si>
  <si>
    <t>Итого по объектам района Талнах:</t>
  </si>
  <si>
    <t>МБОУ «Лицей № 3» корп. 2</t>
  </si>
  <si>
    <t>Кол-во контейнеров, шт.</t>
  </si>
  <si>
    <t>Период-ть вывоза раз/месяц</t>
  </si>
  <si>
    <t>Объем ТБО в месяц, куб. м</t>
  </si>
  <si>
    <t>Объем ТБО в год, куб. м</t>
  </si>
  <si>
    <t>Итого по объектам района Кайеркан:</t>
  </si>
  <si>
    <t>ВСЕГО:</t>
  </si>
  <si>
    <t>Управление экономики, планирования и экономического развития Администрации города Норильска</t>
  </si>
  <si>
    <t>ул. Б.Хмельницкого, 16</t>
  </si>
  <si>
    <t xml:space="preserve">МБОУ «Гимназия № 5», корпус 1 </t>
  </si>
  <si>
    <t>пр-т Ленинский, 45 в</t>
  </si>
  <si>
    <t>пр-т Ленинский, 37 в</t>
  </si>
  <si>
    <t xml:space="preserve">МБУ «Лыжная база «Оль-Гуль»            </t>
  </si>
  <si>
    <t xml:space="preserve">Управление жилищно-коммунального хозяйства Администрации города Норильска </t>
  </si>
  <si>
    <t xml:space="preserve">МБУ «Централизованная   библиотечная система»      </t>
  </si>
  <si>
    <t>МБУ «Музей истории освоения и развития НПР»</t>
  </si>
  <si>
    <t xml:space="preserve">МБОУ ДОД «Кайерканская детская школа искусств»     </t>
  </si>
  <si>
    <t xml:space="preserve">МБУ «Комплексный центр социального обслуживания  населения» </t>
  </si>
  <si>
    <t xml:space="preserve">ул. Набережная  Урванцева, 43     </t>
  </si>
  <si>
    <t xml:space="preserve">МБУ «Дворец спорта   «Арктика»          </t>
  </si>
  <si>
    <t xml:space="preserve">ул. Набережная Урванцева, 53      </t>
  </si>
  <si>
    <t>ул. Комсомольская, 46 а</t>
  </si>
  <si>
    <t xml:space="preserve">Городок МЧС   «Наледная»     </t>
  </si>
  <si>
    <t>ул. Бауманская, 23</t>
  </si>
  <si>
    <t>МБОУ ДОД «ДЮСШ № 4» спортивный зал «Солнышко»</t>
  </si>
  <si>
    <t xml:space="preserve">МБОУ ДОД «Талнахская детская школа искусств»        </t>
  </si>
  <si>
    <t>Итого по ММДУ «Молодежный центр»:</t>
  </si>
  <si>
    <t xml:space="preserve">МБДОУ Детский сад № 95  «Снежинка»               </t>
  </si>
  <si>
    <t>МБДОУ  Детский сад № 86 «Брусничка»</t>
  </si>
  <si>
    <t>Территория городского кладбища</t>
  </si>
  <si>
    <t>Итого по территории городского кладбища:</t>
  </si>
  <si>
    <t>ул. Талнахская, 42</t>
  </si>
  <si>
    <t>ул. Вальковская, 6</t>
  </si>
  <si>
    <t>МБОУ «Гимназия № 1», корп. 1</t>
  </si>
  <si>
    <t>МБОУ «Гимназия № 1», корп. 2</t>
  </si>
  <si>
    <t>МБОУ «Гимназия № 1», корп. 3</t>
  </si>
  <si>
    <t xml:space="preserve">ул. Севастопольская, 7               </t>
  </si>
  <si>
    <t>ПЕРЕЧЕНЬ</t>
  </si>
  <si>
    <t xml:space="preserve">МБДОУ  Детский сад № 3 «Солнышко»                       </t>
  </si>
  <si>
    <t>Центральный район</t>
  </si>
  <si>
    <t>район Талнах</t>
  </si>
  <si>
    <t>район Кайеркан</t>
  </si>
  <si>
    <t>Отдел по социальной работе Управления социальной политики Администрации города Норильска</t>
  </si>
  <si>
    <t>Итого по ОПСР Управления социальной политики :</t>
  </si>
  <si>
    <t xml:space="preserve">МБУ  «Музей истории освоения и развития НПР» </t>
  </si>
  <si>
    <t xml:space="preserve">пр-т Ленинский, 14              </t>
  </si>
  <si>
    <t>ул. Б.Хмельницкого, 17 а</t>
  </si>
  <si>
    <t>МБОУ ДОД «Оганерская детская школа искусств»</t>
  </si>
  <si>
    <t>ул. Строительная, 2 а</t>
  </si>
  <si>
    <t>МБОУ «Гимназия № 5», корпус 2</t>
  </si>
  <si>
    <t>МБОУ «Гимназия № 7», корп. 2</t>
  </si>
  <si>
    <t xml:space="preserve">МКУ «Служба спасения» </t>
  </si>
  <si>
    <t xml:space="preserve">объектов муниципальной собственности муниципального образования город Норильск, обслуживаемых муниципальным бюджетным учреждением «Автохозяйство» по транспортировке твердых бытовых отходов на полигон  </t>
  </si>
  <si>
    <t>Итого по  МКУ «Служба спасения»:</t>
  </si>
  <si>
    <t xml:space="preserve">МБДОУ Детский сад № 14   «Олененок», корп.2                </t>
  </si>
  <si>
    <t>ул.Бегичева, 39 б</t>
  </si>
  <si>
    <t xml:space="preserve">МАДОУ Детский сад № 45    «Улыбка»                 </t>
  </si>
  <si>
    <t>ул.Советская, 5 а</t>
  </si>
  <si>
    <t>МАОУ «Гимназия № 4»</t>
  </si>
  <si>
    <t>МАОУ «Гимназия № 4» (ДУ-20), корп. 2</t>
  </si>
  <si>
    <t>пр-д Молодежный, 17</t>
  </si>
  <si>
    <t xml:space="preserve">МАОУ ДОД «Норильский центр безопасности  движения»  </t>
  </si>
  <si>
    <t xml:space="preserve">пр-д Молодежный, 9 </t>
  </si>
  <si>
    <t>Итого по МБ(А)ДОУ Центрального района:</t>
  </si>
  <si>
    <t>Итого по МБ(А)ОУ Центрального района:</t>
  </si>
  <si>
    <t xml:space="preserve">пр-т Ленинский, 20 а          </t>
  </si>
  <si>
    <t xml:space="preserve">МБДОУ Детский сад № 59 «Золушка», корп. 2              </t>
  </si>
  <si>
    <t>пр. Ленинский, 11</t>
  </si>
  <si>
    <t xml:space="preserve">ул. Октябрьская, 6 б            </t>
  </si>
  <si>
    <t xml:space="preserve">МБУ «Спортивный комплекс  «Талнах» (плавательный бассейн)                 </t>
  </si>
  <si>
    <t xml:space="preserve">МБУ «Спортивный комплекс  «Талнах» ДС                  </t>
  </si>
  <si>
    <t xml:space="preserve">МБУ «Спортивный комплекс  «Кайеркан» (плавательный бассейн)               </t>
  </si>
  <si>
    <t xml:space="preserve">МБУ «Спортивный комплекс «Кайеркан» ДС              </t>
  </si>
  <si>
    <t xml:space="preserve">МБДОУ Детский сад № 74 «Земляничка», корп.1             </t>
  </si>
  <si>
    <t xml:space="preserve">МБДОУ Детский сад № 74 «Земляничка», корп.2            </t>
  </si>
  <si>
    <t>ул.Енисейская, 8  А</t>
  </si>
  <si>
    <t xml:space="preserve">ул. Полярная, 7  </t>
  </si>
  <si>
    <t>ул.Пушкина, д.7 а</t>
  </si>
  <si>
    <t>МАОУ «Гимназия № 48»</t>
  </si>
  <si>
    <t>Итого по МБ(А)ОУ района Талнах:</t>
  </si>
  <si>
    <t xml:space="preserve">Приложение </t>
  </si>
  <si>
    <t xml:space="preserve"> </t>
  </si>
  <si>
    <t>к постановлению Администрации                                                                  города Норильска</t>
  </si>
  <si>
    <t>Площадь Театральная</t>
  </si>
  <si>
    <t>Итого по площади Театральной :</t>
  </si>
  <si>
    <t>Талнахское территориальное управление</t>
  </si>
  <si>
    <t>Итого поТалнахскому территориальному управлению</t>
  </si>
  <si>
    <t>Кайерканское территориальное управление</t>
  </si>
  <si>
    <t>Итого по Кайерканскому территориальному управлению:</t>
  </si>
  <si>
    <t>ул.Севастопольская, 7 в</t>
  </si>
  <si>
    <t>ул.Орджоникидзе, 14б</t>
  </si>
  <si>
    <t>ул.Талнахская, 30а</t>
  </si>
  <si>
    <t xml:space="preserve">МБОУ ДОД «Норильская детская школа искусств» </t>
  </si>
  <si>
    <t xml:space="preserve">МАДОУ  Детский сад № 1 «Северок»                       </t>
  </si>
  <si>
    <t xml:space="preserve">МАДОУ  Детский сад № 2 «Умка»                       </t>
  </si>
  <si>
    <t xml:space="preserve">МАДОУ  Детский сад № 5 «Норильчонок»                       </t>
  </si>
  <si>
    <t xml:space="preserve">МБОУ ДОД «ДЮСШ №2» </t>
  </si>
  <si>
    <t xml:space="preserve">МБОУ ДОД «ДЮСШ №3» </t>
  </si>
  <si>
    <t xml:space="preserve">МБУ "Стадион «Заполярник» </t>
  </si>
  <si>
    <t xml:space="preserve">МАДОУ Детский сад № 81  «Конек-Горбунок»          </t>
  </si>
  <si>
    <t xml:space="preserve">МБОУ ДОД «ДЮСШ № 4»          </t>
  </si>
  <si>
    <t xml:space="preserve">МБУК «Культурно-досуговый  центр имени Владимира Высоцкого» </t>
  </si>
  <si>
    <t>МБОУ ДОД «Дом детского творчества района Кайеркан»</t>
  </si>
  <si>
    <t xml:space="preserve">МБОУ  ДОД «ДЮСШ № 5»          </t>
  </si>
  <si>
    <t>МБУ «Централизованная библиотечная система», филиалы библиотеки № 8, 10</t>
  </si>
  <si>
    <t xml:space="preserve">МБУ «Молодежный центр»         </t>
  </si>
  <si>
    <t xml:space="preserve">МБУ «Дом спорта «БОКМО»    </t>
  </si>
  <si>
    <t>ул. Кирова, д.21</t>
  </si>
  <si>
    <t>Итого по  УКРиС:</t>
  </si>
  <si>
    <t>ул.Дзержинского, 5б</t>
  </si>
  <si>
    <t xml:space="preserve">МБОУ ДОД «СДЮТиЭ» </t>
  </si>
  <si>
    <t>ул. Кирова, 34 а</t>
  </si>
  <si>
    <t>МУ «Управление общего и дошкольного образования»</t>
  </si>
  <si>
    <t>МУ «ЦБ Управления общего и дошкольного образования»</t>
  </si>
  <si>
    <t>ул.Комсомольская, 52</t>
  </si>
  <si>
    <t xml:space="preserve">МБДОУ Детский сад № 75 «Зайчонок»   </t>
  </si>
  <si>
    <t>ул. Строительная, 1 е</t>
  </si>
  <si>
    <t>МБУ «Дом спорта «БОКМО» ( МБУ «Дом физической культуры»)</t>
  </si>
  <si>
    <t xml:space="preserve">МБУ «Спортивный комплекс  «Талнах» (МБУ «Крытый каток «Умка»)   </t>
  </si>
  <si>
    <t xml:space="preserve">МБУ «Спортивный комплекс  «Талнах» (МБУ «Спортивно-оздоровительный центр «Восток»)            </t>
  </si>
  <si>
    <t>МБУ «Спортивный комплекс  «Талнах» (МБУ «Спортивный зал «Горняк»)</t>
  </si>
  <si>
    <t xml:space="preserve">МБУ «Дворец спорта   «Арктика» (МБУ «Плавательный бассейн  г.Норильска») </t>
  </si>
  <si>
    <t>МБУ «Дворец спорта   «Арктика» (МБУ «Крытый каток «Льдинка»)</t>
  </si>
  <si>
    <t>МБОУ «Средняя школа № 1»</t>
  </si>
  <si>
    <t>МБОУ «Средняя школа № 3»</t>
  </si>
  <si>
    <t>МБОУ «Средняя школа № 6»</t>
  </si>
  <si>
    <t>МБОУ «Средняя школа № 8»</t>
  </si>
  <si>
    <t>МБОУ «Средняя школа № 9»</t>
  </si>
  <si>
    <t>МБОУ «Средняя школа № 13»</t>
  </si>
  <si>
    <t>МБОУ «Средняя школа № 14»</t>
  </si>
  <si>
    <t>МБОУ «Средняя школа № 16»</t>
  </si>
  <si>
    <t>МБОУ «Средняя школа № 17»</t>
  </si>
  <si>
    <t xml:space="preserve">МБОУ «Средняя школа № 13» (МБОУ «Средняя школа № 18») </t>
  </si>
  <si>
    <t>МБОУ «Средняя школа № 20»</t>
  </si>
  <si>
    <t>МБОУ «Средняя школа № 21»</t>
  </si>
  <si>
    <t>МБОУ «Средняя школа № 23»</t>
  </si>
  <si>
    <t>МБОУ «Средняя школа № 27»</t>
  </si>
  <si>
    <t>МБОУ «Средняя школа № 28», корп. 1</t>
  </si>
  <si>
    <t>МБОУ «Средняя школа № 28», корп. 2</t>
  </si>
  <si>
    <t>МБОУ «Средняя школа № 29»</t>
  </si>
  <si>
    <t>МБОУ «Средняя школа № 30»</t>
  </si>
  <si>
    <t>МБОУ «Средняя школа № 32»</t>
  </si>
  <si>
    <t>МБОУ «Средняя школа № 37»</t>
  </si>
  <si>
    <t>МБОУ «Средняя школа № 40»</t>
  </si>
  <si>
    <t>МБОУ «Средняя школа № 45»</t>
  </si>
  <si>
    <t>МБОУ «Средняя школа № 31»</t>
  </si>
  <si>
    <t>МБОУ «Средняя школа № 33»</t>
  </si>
  <si>
    <t>МБОУ «Средняя школа № 36»</t>
  </si>
  <si>
    <t>МБОУ «Средняя школа № 38», корп. 1</t>
  </si>
  <si>
    <t>МБОУ «Средняя школа № 38», корп. 2</t>
  </si>
  <si>
    <t>МБОУ «Средняя школа № 39»</t>
  </si>
  <si>
    <t>МБОУ «Средняя школа № 41» корп. 1</t>
  </si>
  <si>
    <t>МБОУ «Средняя школа № 41» корп. 2</t>
  </si>
  <si>
    <t>МБОУ «Средняя школа № 42»</t>
  </si>
  <si>
    <t>МБОУ «Средняя школа № 43»</t>
  </si>
  <si>
    <t>МБОУ «Школа интернат № 2»</t>
  </si>
  <si>
    <t>МБОУ «Средняя школа № 1» (МБОУ «Лицей № 1»)</t>
  </si>
  <si>
    <t>МБУ ДО «Станция юных техников»</t>
  </si>
  <si>
    <t>МБУ ДО «Станция детского и юношеского туризма и экскурсий»</t>
  </si>
  <si>
    <t>МБУ ДО «Социально-образовательный центр»</t>
  </si>
  <si>
    <t>МБУ ДО «Центр внешкольной работы»</t>
  </si>
  <si>
    <t>Финансовое управление Администрации города Норильска</t>
  </si>
  <si>
    <t>ул. Б.Хмельницкого, 18</t>
  </si>
  <si>
    <t>Итого по УСТ Центрального района:</t>
  </si>
  <si>
    <t>МУ "Управление капитальных ремонтов и строительства"</t>
  </si>
  <si>
    <t>МБОУ ДОД  «Норильская детская музыкальная школа»</t>
  </si>
  <si>
    <t>МБОУ ДОД  «Норильская детская художественная школа»</t>
  </si>
  <si>
    <t>пр. Молодежный, 13</t>
  </si>
  <si>
    <t>МКУ  «Норильский городской архив»</t>
  </si>
  <si>
    <t>Итого по МКУ  «Норильский городской архив»</t>
  </si>
  <si>
    <t>ул. Мира, 1а</t>
  </si>
  <si>
    <t>МБУ «Спортивный комплекс  «Талнах» (гора «Отдельная»)</t>
  </si>
  <si>
    <t>гора «Отдельная»</t>
  </si>
  <si>
    <t>Итого по УСТ района Талнах:</t>
  </si>
  <si>
    <t xml:space="preserve">Итого по УСТ района Кайеркан: </t>
  </si>
  <si>
    <t>МБУ «Спортивный комплекс «Кайеркан» (МБУ «Ледовый Дворец спорта»)</t>
  </si>
  <si>
    <t>ул. Шахтерская, 9 а</t>
  </si>
  <si>
    <t xml:space="preserve">УТВЕРЖДЕН:
постановлением Администрации                           города Норильска                                                            от 14.10.2009 № 449
</t>
  </si>
  <si>
    <t>от  04.12.2015 №587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</si>
</sst>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0" fillId="0" borderId="0" xfId="0" applyNumberFormat="1" applyFill="1"/>
    <xf numFmtId="0" fontId="3" fillId="0" borderId="23" xfId="0" applyFont="1" applyFill="1" applyBorder="1" applyAlignment="1">
      <alignment horizontal="center" vertical="top" wrapText="1"/>
    </xf>
    <xf numFmtId="1" fontId="4" fillId="0" borderId="0" xfId="0" applyNumberFormat="1" applyFont="1" applyFill="1" applyAlignment="1"/>
    <xf numFmtId="1" fontId="7" fillId="0" borderId="0" xfId="0" applyNumberFormat="1" applyFont="1" applyFill="1"/>
    <xf numFmtId="1" fontId="3" fillId="0" borderId="1" xfId="0" applyNumberFormat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top" wrapText="1"/>
    </xf>
    <xf numFmtId="1" fontId="3" fillId="0" borderId="7" xfId="1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1" fontId="2" fillId="0" borderId="1" xfId="1" applyNumberFormat="1" applyFont="1" applyFill="1" applyBorder="1" applyAlignment="1">
      <alignment horizontal="center" vertical="top" wrapText="1"/>
    </xf>
    <xf numFmtId="1" fontId="2" fillId="0" borderId="7" xfId="1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2" xfId="1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7" xfId="1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/>
    <xf numFmtId="1" fontId="2" fillId="0" borderId="7" xfId="0" applyNumberFormat="1" applyFont="1" applyFill="1" applyBorder="1" applyAlignment="1">
      <alignment horizontal="center"/>
    </xf>
    <xf numFmtId="1" fontId="0" fillId="0" borderId="0" xfId="0" applyNumberFormat="1" applyFill="1"/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vertical="top" wrapText="1"/>
    </xf>
    <xf numFmtId="1" fontId="3" fillId="2" borderId="7" xfId="1" applyNumberFormat="1" applyFont="1" applyFill="1" applyBorder="1" applyAlignment="1">
      <alignment horizontal="center" vertical="top" wrapText="1"/>
    </xf>
    <xf numFmtId="1" fontId="2" fillId="2" borderId="7" xfId="0" applyNumberFormat="1" applyFont="1" applyFill="1" applyBorder="1" applyAlignment="1">
      <alignment horizontal="center" vertical="top" wrapText="1"/>
    </xf>
    <xf numFmtId="1" fontId="2" fillId="2" borderId="10" xfId="0" applyNumberFormat="1" applyFont="1" applyFill="1" applyBorder="1" applyAlignment="1">
      <alignment horizontal="center"/>
    </xf>
    <xf numFmtId="1" fontId="3" fillId="2" borderId="10" xfId="0" applyNumberFormat="1" applyFont="1" applyFill="1" applyBorder="1"/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8" xfId="1" applyNumberFormat="1" applyFont="1" applyFill="1" applyBorder="1" applyAlignment="1">
      <alignment horizontal="center" vertical="top" wrapText="1"/>
    </xf>
    <xf numFmtId="164" fontId="7" fillId="0" borderId="0" xfId="1" applyNumberFormat="1" applyFont="1" applyFill="1"/>
    <xf numFmtId="164" fontId="4" fillId="0" borderId="0" xfId="0" applyNumberFormat="1" applyFont="1" applyFill="1" applyAlignment="1"/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/>
    </xf>
    <xf numFmtId="164" fontId="0" fillId="0" borderId="0" xfId="1" applyNumberFormat="1" applyFont="1" applyFill="1"/>
    <xf numFmtId="0" fontId="3" fillId="0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Fill="1"/>
    <xf numFmtId="3" fontId="2" fillId="0" borderId="1" xfId="1" applyNumberFormat="1" applyFont="1" applyFill="1" applyBorder="1" applyAlignment="1">
      <alignment horizontal="center" vertical="top" wrapText="1"/>
    </xf>
    <xf numFmtId="165" fontId="2" fillId="2" borderId="10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8" xfId="1" applyNumberFormat="1" applyFont="1" applyFill="1" applyBorder="1" applyAlignment="1">
      <alignment horizontal="center" vertical="top" wrapText="1"/>
    </xf>
    <xf numFmtId="1" fontId="3" fillId="0" borderId="21" xfId="1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1" fontId="4" fillId="0" borderId="0" xfId="0" applyNumberFormat="1" applyFont="1" applyFill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" fontId="2" fillId="0" borderId="16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64" fontId="2" fillId="0" borderId="16" xfId="1" applyNumberFormat="1" applyFont="1" applyFill="1" applyBorder="1" applyAlignment="1">
      <alignment horizontal="center" vertical="top" wrapText="1"/>
    </xf>
    <xf numFmtId="164" fontId="2" fillId="0" borderId="10" xfId="1" applyNumberFormat="1" applyFont="1" applyFill="1" applyBorder="1" applyAlignment="1">
      <alignment horizontal="center" vertical="top" wrapText="1"/>
    </xf>
    <xf numFmtId="164" fontId="2" fillId="0" borderId="1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199"/>
  <sheetViews>
    <sheetView tabSelected="1" view="pageBreakPreview" zoomScaleSheetLayoutView="100" workbookViewId="0">
      <selection activeCell="H4" sqref="H4"/>
    </sheetView>
  </sheetViews>
  <sheetFormatPr defaultColWidth="9.109375" defaultRowHeight="13.2" x14ac:dyDescent="0.25"/>
  <cols>
    <col min="1" max="1" width="2" style="1" customWidth="1"/>
    <col min="2" max="2" width="5.5546875" style="2" customWidth="1"/>
    <col min="3" max="3" width="50.5546875" style="1" customWidth="1"/>
    <col min="4" max="4" width="23" style="1" customWidth="1"/>
    <col min="5" max="5" width="10.88671875" style="39" customWidth="1"/>
    <col min="6" max="6" width="10.44140625" style="39" customWidth="1"/>
    <col min="7" max="7" width="9.6640625" style="60" customWidth="1"/>
    <col min="8" max="8" width="15.33203125" style="60" customWidth="1"/>
    <col min="9" max="9" width="13.5546875" style="1" customWidth="1"/>
    <col min="10" max="10" width="14" style="1" customWidth="1"/>
    <col min="11" max="16384" width="9.109375" style="1"/>
  </cols>
  <sheetData>
    <row r="2" spans="2:8" s="14" customFormat="1" ht="30" customHeight="1" x14ac:dyDescent="0.3">
      <c r="B2" s="13"/>
      <c r="E2" s="83" t="s">
        <v>247</v>
      </c>
      <c r="F2" s="83"/>
      <c r="G2" s="50"/>
      <c r="H2" s="50"/>
    </row>
    <row r="3" spans="2:8" s="14" customFormat="1" ht="30.75" customHeight="1" x14ac:dyDescent="0.3">
      <c r="B3" s="13"/>
      <c r="E3" s="83" t="s">
        <v>249</v>
      </c>
      <c r="F3" s="83"/>
      <c r="G3" s="83"/>
      <c r="H3" s="83"/>
    </row>
    <row r="4" spans="2:8" s="14" customFormat="1" ht="15.6" x14ac:dyDescent="0.3">
      <c r="B4" s="13"/>
      <c r="E4" s="18" t="s">
        <v>345</v>
      </c>
      <c r="F4" s="18"/>
      <c r="G4" s="51"/>
      <c r="H4" s="51"/>
    </row>
    <row r="5" spans="2:8" s="14" customFormat="1" ht="15.6" x14ac:dyDescent="0.3">
      <c r="B5" s="13"/>
      <c r="D5" s="82" t="s">
        <v>248</v>
      </c>
      <c r="E5" s="82"/>
      <c r="F5" s="19"/>
      <c r="G5" s="50"/>
      <c r="H5" s="50"/>
    </row>
    <row r="6" spans="2:8" s="14" customFormat="1" ht="51.75" customHeight="1" x14ac:dyDescent="0.3">
      <c r="B6" s="15"/>
      <c r="C6" s="9"/>
      <c r="D6" s="9"/>
      <c r="E6" s="86" t="s">
        <v>344</v>
      </c>
      <c r="F6" s="86"/>
      <c r="G6" s="86"/>
      <c r="H6" s="86"/>
    </row>
    <row r="7" spans="2:8" s="14" customFormat="1" ht="15.6" x14ac:dyDescent="0.3">
      <c r="B7" s="15"/>
      <c r="C7" s="9"/>
      <c r="D7" s="9"/>
      <c r="E7" s="86"/>
      <c r="F7" s="86"/>
      <c r="G7" s="86"/>
      <c r="H7" s="86"/>
    </row>
    <row r="8" spans="2:8" s="14" customFormat="1" ht="15.6" x14ac:dyDescent="0.3">
      <c r="B8" s="15"/>
      <c r="C8" s="9"/>
      <c r="D8" s="9"/>
      <c r="E8" s="86"/>
      <c r="F8" s="86"/>
      <c r="G8" s="86"/>
      <c r="H8" s="86"/>
    </row>
    <row r="9" spans="2:8" s="14" customFormat="1" ht="15.6" x14ac:dyDescent="0.3">
      <c r="B9" s="15"/>
      <c r="C9" s="9"/>
      <c r="D9" s="9"/>
      <c r="E9" s="86"/>
      <c r="F9" s="86"/>
      <c r="G9" s="86"/>
      <c r="H9" s="86"/>
    </row>
    <row r="10" spans="2:8" ht="15.75" customHeight="1" x14ac:dyDescent="0.25">
      <c r="B10" s="87" t="s">
        <v>204</v>
      </c>
      <c r="C10" s="87"/>
      <c r="D10" s="87"/>
      <c r="E10" s="87"/>
      <c r="F10" s="87"/>
      <c r="G10" s="87"/>
      <c r="H10" s="87"/>
    </row>
    <row r="11" spans="2:8" ht="50.25" customHeight="1" thickBot="1" x14ac:dyDescent="0.3">
      <c r="B11" s="88" t="s">
        <v>219</v>
      </c>
      <c r="C11" s="88"/>
      <c r="D11" s="88"/>
      <c r="E11" s="88"/>
      <c r="F11" s="88"/>
      <c r="G11" s="88"/>
      <c r="H11" s="88"/>
    </row>
    <row r="12" spans="2:8" ht="28.5" customHeight="1" x14ac:dyDescent="0.25">
      <c r="B12" s="89" t="s">
        <v>0</v>
      </c>
      <c r="C12" s="91" t="s">
        <v>1</v>
      </c>
      <c r="D12" s="91" t="s">
        <v>2</v>
      </c>
      <c r="E12" s="93" t="s">
        <v>168</v>
      </c>
      <c r="F12" s="93" t="s">
        <v>169</v>
      </c>
      <c r="G12" s="95" t="s">
        <v>170</v>
      </c>
      <c r="H12" s="97" t="s">
        <v>171</v>
      </c>
    </row>
    <row r="13" spans="2:8" ht="30.75" customHeight="1" thickBot="1" x14ac:dyDescent="0.3">
      <c r="B13" s="90"/>
      <c r="C13" s="92"/>
      <c r="D13" s="92"/>
      <c r="E13" s="94"/>
      <c r="F13" s="94"/>
      <c r="G13" s="96"/>
      <c r="H13" s="98"/>
    </row>
    <row r="14" spans="2:8" ht="16.5" customHeight="1" x14ac:dyDescent="0.25">
      <c r="B14" s="99" t="s">
        <v>206</v>
      </c>
      <c r="C14" s="100"/>
      <c r="D14" s="100"/>
      <c r="E14" s="100"/>
      <c r="F14" s="100"/>
      <c r="G14" s="100"/>
      <c r="H14" s="101"/>
    </row>
    <row r="15" spans="2:8" ht="16.5" customHeight="1" x14ac:dyDescent="0.25">
      <c r="B15" s="17">
        <v>1</v>
      </c>
      <c r="C15" s="3" t="s">
        <v>260</v>
      </c>
      <c r="D15" s="10" t="s">
        <v>258</v>
      </c>
      <c r="E15" s="20">
        <v>1</v>
      </c>
      <c r="F15" s="20">
        <v>16</v>
      </c>
      <c r="G15" s="21">
        <f t="shared" ref="G15:G16" si="0">F15*0.75</f>
        <v>12</v>
      </c>
      <c r="H15" s="22">
        <f t="shared" ref="H15:H16" si="1">G15*12</f>
        <v>144</v>
      </c>
    </row>
    <row r="16" spans="2:8" ht="16.5" customHeight="1" x14ac:dyDescent="0.25">
      <c r="B16" s="17">
        <v>2</v>
      </c>
      <c r="C16" s="3" t="s">
        <v>261</v>
      </c>
      <c r="D16" s="10" t="s">
        <v>257</v>
      </c>
      <c r="E16" s="20">
        <v>1</v>
      </c>
      <c r="F16" s="20">
        <v>16</v>
      </c>
      <c r="G16" s="21">
        <f t="shared" si="0"/>
        <v>12</v>
      </c>
      <c r="H16" s="22">
        <f t="shared" si="1"/>
        <v>144</v>
      </c>
    </row>
    <row r="17" spans="2:8" ht="13.8" x14ac:dyDescent="0.25">
      <c r="B17" s="11">
        <v>3</v>
      </c>
      <c r="C17" s="3" t="s">
        <v>205</v>
      </c>
      <c r="D17" s="3" t="s">
        <v>3</v>
      </c>
      <c r="E17" s="20">
        <v>1</v>
      </c>
      <c r="F17" s="20">
        <v>12</v>
      </c>
      <c r="G17" s="21">
        <f>F17*0.75</f>
        <v>9</v>
      </c>
      <c r="H17" s="22">
        <f>G17*12</f>
        <v>108</v>
      </c>
    </row>
    <row r="18" spans="2:8" ht="13.8" x14ac:dyDescent="0.25">
      <c r="B18" s="11">
        <v>4</v>
      </c>
      <c r="C18" s="3" t="s">
        <v>262</v>
      </c>
      <c r="D18" s="3" t="s">
        <v>276</v>
      </c>
      <c r="E18" s="20">
        <v>1</v>
      </c>
      <c r="F18" s="20">
        <v>16</v>
      </c>
      <c r="G18" s="21">
        <f t="shared" ref="G18" si="2">F18*0.75</f>
        <v>12</v>
      </c>
      <c r="H18" s="22">
        <f t="shared" ref="H18" si="3">G18*12</f>
        <v>144</v>
      </c>
    </row>
    <row r="19" spans="2:8" ht="13.8" x14ac:dyDescent="0.25">
      <c r="B19" s="11">
        <v>5</v>
      </c>
      <c r="C19" s="3" t="s">
        <v>4</v>
      </c>
      <c r="D19" s="3" t="s">
        <v>5</v>
      </c>
      <c r="E19" s="20">
        <v>1</v>
      </c>
      <c r="F19" s="20">
        <v>12</v>
      </c>
      <c r="G19" s="21">
        <f>F19*0.75</f>
        <v>9</v>
      </c>
      <c r="H19" s="22">
        <f>G19*12</f>
        <v>108</v>
      </c>
    </row>
    <row r="20" spans="2:8" ht="13.8" x14ac:dyDescent="0.25">
      <c r="B20" s="11">
        <v>6</v>
      </c>
      <c r="C20" s="3" t="s">
        <v>6</v>
      </c>
      <c r="D20" s="3" t="s">
        <v>7</v>
      </c>
      <c r="E20" s="20">
        <v>1</v>
      </c>
      <c r="F20" s="20">
        <v>12</v>
      </c>
      <c r="G20" s="21">
        <f t="shared" ref="G20:G27" si="4">F20*0.75</f>
        <v>9</v>
      </c>
      <c r="H20" s="22">
        <f t="shared" ref="H20:H42" si="5">G20*12</f>
        <v>108</v>
      </c>
    </row>
    <row r="21" spans="2:8" ht="15" customHeight="1" x14ac:dyDescent="0.25">
      <c r="B21" s="11">
        <v>7</v>
      </c>
      <c r="C21" s="3" t="s">
        <v>221</v>
      </c>
      <c r="D21" s="3" t="s">
        <v>222</v>
      </c>
      <c r="E21" s="20">
        <v>1</v>
      </c>
      <c r="F21" s="20">
        <v>12</v>
      </c>
      <c r="G21" s="21">
        <v>9</v>
      </c>
      <c r="H21" s="22">
        <v>108</v>
      </c>
    </row>
    <row r="22" spans="2:8" ht="13.8" x14ac:dyDescent="0.25">
      <c r="B22" s="11">
        <v>8</v>
      </c>
      <c r="C22" s="3" t="s">
        <v>8</v>
      </c>
      <c r="D22" s="3" t="s">
        <v>9</v>
      </c>
      <c r="E22" s="20">
        <v>1</v>
      </c>
      <c r="F22" s="20">
        <v>12</v>
      </c>
      <c r="G22" s="21">
        <f t="shared" si="4"/>
        <v>9</v>
      </c>
      <c r="H22" s="22">
        <f t="shared" si="5"/>
        <v>108</v>
      </c>
    </row>
    <row r="23" spans="2:8" ht="15.75" customHeight="1" x14ac:dyDescent="0.25">
      <c r="B23" s="11">
        <v>9</v>
      </c>
      <c r="C23" s="3" t="s">
        <v>10</v>
      </c>
      <c r="D23" s="3" t="s">
        <v>11</v>
      </c>
      <c r="E23" s="20">
        <v>1</v>
      </c>
      <c r="F23" s="20">
        <v>12</v>
      </c>
      <c r="G23" s="21">
        <f t="shared" si="4"/>
        <v>9</v>
      </c>
      <c r="H23" s="22">
        <f t="shared" si="5"/>
        <v>108</v>
      </c>
    </row>
    <row r="24" spans="2:8" ht="13.8" x14ac:dyDescent="0.25">
      <c r="B24" s="11">
        <v>10</v>
      </c>
      <c r="C24" s="3" t="s">
        <v>12</v>
      </c>
      <c r="D24" s="4" t="s">
        <v>13</v>
      </c>
      <c r="E24" s="20">
        <v>1</v>
      </c>
      <c r="F24" s="20">
        <v>12</v>
      </c>
      <c r="G24" s="21">
        <f t="shared" si="4"/>
        <v>9</v>
      </c>
      <c r="H24" s="22">
        <f t="shared" si="5"/>
        <v>108</v>
      </c>
    </row>
    <row r="25" spans="2:8" ht="17.25" customHeight="1" x14ac:dyDescent="0.25">
      <c r="B25" s="11">
        <v>11</v>
      </c>
      <c r="C25" s="6" t="s">
        <v>14</v>
      </c>
      <c r="D25" s="3" t="s">
        <v>256</v>
      </c>
      <c r="E25" s="20">
        <v>1</v>
      </c>
      <c r="F25" s="20">
        <v>12</v>
      </c>
      <c r="G25" s="21">
        <f>F25*0.75</f>
        <v>9</v>
      </c>
      <c r="H25" s="22">
        <f>G25*12</f>
        <v>108</v>
      </c>
    </row>
    <row r="26" spans="2:8" ht="13.8" x14ac:dyDescent="0.25">
      <c r="B26" s="11">
        <v>12</v>
      </c>
      <c r="C26" s="3" t="s">
        <v>223</v>
      </c>
      <c r="D26" s="5" t="s">
        <v>15</v>
      </c>
      <c r="E26" s="20">
        <v>1</v>
      </c>
      <c r="F26" s="20">
        <v>12</v>
      </c>
      <c r="G26" s="21">
        <f t="shared" si="4"/>
        <v>9</v>
      </c>
      <c r="H26" s="22">
        <f t="shared" si="5"/>
        <v>108</v>
      </c>
    </row>
    <row r="27" spans="2:8" ht="13.8" x14ac:dyDescent="0.25">
      <c r="B27" s="11">
        <v>13</v>
      </c>
      <c r="C27" s="3" t="s">
        <v>16</v>
      </c>
      <c r="D27" s="3" t="s">
        <v>17</v>
      </c>
      <c r="E27" s="20">
        <v>1</v>
      </c>
      <c r="F27" s="20">
        <v>12</v>
      </c>
      <c r="G27" s="21">
        <f t="shared" si="4"/>
        <v>9</v>
      </c>
      <c r="H27" s="22">
        <f t="shared" si="5"/>
        <v>108</v>
      </c>
    </row>
    <row r="28" spans="2:8" ht="15" customHeight="1" x14ac:dyDescent="0.25">
      <c r="B28" s="11">
        <v>14</v>
      </c>
      <c r="C28" s="3" t="s">
        <v>18</v>
      </c>
      <c r="D28" s="3" t="s">
        <v>19</v>
      </c>
      <c r="E28" s="20">
        <v>1</v>
      </c>
      <c r="F28" s="20">
        <v>8</v>
      </c>
      <c r="G28" s="21">
        <f>F28*0.75</f>
        <v>6</v>
      </c>
      <c r="H28" s="22">
        <f t="shared" si="5"/>
        <v>72</v>
      </c>
    </row>
    <row r="29" spans="2:8" ht="13.8" x14ac:dyDescent="0.25">
      <c r="B29" s="11">
        <v>15</v>
      </c>
      <c r="C29" s="3" t="s">
        <v>20</v>
      </c>
      <c r="D29" s="3" t="s">
        <v>21</v>
      </c>
      <c r="E29" s="20">
        <v>1</v>
      </c>
      <c r="F29" s="20">
        <v>12</v>
      </c>
      <c r="G29" s="21">
        <f>F29*0.75</f>
        <v>9</v>
      </c>
      <c r="H29" s="22">
        <f t="shared" si="5"/>
        <v>108</v>
      </c>
    </row>
    <row r="30" spans="2:8" ht="13.8" x14ac:dyDescent="0.25">
      <c r="B30" s="11">
        <v>16</v>
      </c>
      <c r="C30" s="3" t="s">
        <v>22</v>
      </c>
      <c r="D30" s="3" t="s">
        <v>23</v>
      </c>
      <c r="E30" s="20">
        <v>1</v>
      </c>
      <c r="F30" s="20">
        <v>12</v>
      </c>
      <c r="G30" s="21">
        <f>F30*0.75</f>
        <v>9</v>
      </c>
      <c r="H30" s="22">
        <f t="shared" si="5"/>
        <v>108</v>
      </c>
    </row>
    <row r="31" spans="2:8" ht="13.8" x14ac:dyDescent="0.25">
      <c r="B31" s="11">
        <v>17</v>
      </c>
      <c r="C31" s="3" t="s">
        <v>24</v>
      </c>
      <c r="D31" s="3" t="s">
        <v>25</v>
      </c>
      <c r="E31" s="20">
        <v>1</v>
      </c>
      <c r="F31" s="20">
        <v>12</v>
      </c>
      <c r="G31" s="21">
        <f t="shared" ref="G31:G42" si="6">F31*0.75</f>
        <v>9</v>
      </c>
      <c r="H31" s="22">
        <f t="shared" si="5"/>
        <v>108</v>
      </c>
    </row>
    <row r="32" spans="2:8" ht="13.8" x14ac:dyDescent="0.25">
      <c r="B32" s="11">
        <v>18</v>
      </c>
      <c r="C32" s="3" t="s">
        <v>233</v>
      </c>
      <c r="D32" s="3" t="s">
        <v>89</v>
      </c>
      <c r="E32" s="20">
        <v>1</v>
      </c>
      <c r="F32" s="20">
        <v>12</v>
      </c>
      <c r="G32" s="21">
        <f t="shared" si="6"/>
        <v>9</v>
      </c>
      <c r="H32" s="22">
        <f t="shared" si="5"/>
        <v>108</v>
      </c>
    </row>
    <row r="33" spans="2:8" ht="13.8" x14ac:dyDescent="0.25">
      <c r="B33" s="11">
        <v>19</v>
      </c>
      <c r="C33" s="3" t="s">
        <v>26</v>
      </c>
      <c r="D33" s="3" t="s">
        <v>27</v>
      </c>
      <c r="E33" s="20">
        <v>1</v>
      </c>
      <c r="F33" s="20">
        <v>12</v>
      </c>
      <c r="G33" s="21">
        <f t="shared" si="6"/>
        <v>9</v>
      </c>
      <c r="H33" s="22">
        <f t="shared" si="5"/>
        <v>108</v>
      </c>
    </row>
    <row r="34" spans="2:8" ht="13.8" x14ac:dyDescent="0.25">
      <c r="B34" s="11">
        <v>20</v>
      </c>
      <c r="C34" s="3" t="s">
        <v>28</v>
      </c>
      <c r="D34" s="3" t="s">
        <v>29</v>
      </c>
      <c r="E34" s="20">
        <v>1</v>
      </c>
      <c r="F34" s="20">
        <v>12</v>
      </c>
      <c r="G34" s="21">
        <f t="shared" si="6"/>
        <v>9</v>
      </c>
      <c r="H34" s="22">
        <f t="shared" si="5"/>
        <v>108</v>
      </c>
    </row>
    <row r="35" spans="2:8" ht="13.8" x14ac:dyDescent="0.25">
      <c r="B35" s="11">
        <v>21</v>
      </c>
      <c r="C35" s="3" t="s">
        <v>30</v>
      </c>
      <c r="D35" s="3" t="s">
        <v>31</v>
      </c>
      <c r="E35" s="20">
        <v>1</v>
      </c>
      <c r="F35" s="20">
        <v>12</v>
      </c>
      <c r="G35" s="21">
        <f t="shared" si="6"/>
        <v>9</v>
      </c>
      <c r="H35" s="22">
        <f t="shared" si="5"/>
        <v>108</v>
      </c>
    </row>
    <row r="36" spans="2:8" ht="13.8" x14ac:dyDescent="0.25">
      <c r="B36" s="11">
        <v>22</v>
      </c>
      <c r="C36" s="3" t="s">
        <v>32</v>
      </c>
      <c r="D36" s="3" t="s">
        <v>33</v>
      </c>
      <c r="E36" s="20">
        <v>1</v>
      </c>
      <c r="F36" s="20">
        <v>12</v>
      </c>
      <c r="G36" s="21">
        <f t="shared" si="6"/>
        <v>9</v>
      </c>
      <c r="H36" s="22">
        <f t="shared" si="5"/>
        <v>108</v>
      </c>
    </row>
    <row r="37" spans="2:8" ht="17.25" customHeight="1" x14ac:dyDescent="0.25">
      <c r="B37" s="11">
        <v>23</v>
      </c>
      <c r="C37" s="3" t="s">
        <v>34</v>
      </c>
      <c r="D37" s="3" t="s">
        <v>35</v>
      </c>
      <c r="E37" s="20">
        <v>1</v>
      </c>
      <c r="F37" s="20">
        <v>12</v>
      </c>
      <c r="G37" s="21">
        <f t="shared" si="6"/>
        <v>9</v>
      </c>
      <c r="H37" s="22">
        <f t="shared" si="5"/>
        <v>108</v>
      </c>
    </row>
    <row r="38" spans="2:8" ht="30" customHeight="1" x14ac:dyDescent="0.25">
      <c r="B38" s="11">
        <v>24</v>
      </c>
      <c r="C38" s="3" t="s">
        <v>36</v>
      </c>
      <c r="D38" s="3" t="s">
        <v>185</v>
      </c>
      <c r="E38" s="20">
        <v>1</v>
      </c>
      <c r="F38" s="20">
        <v>12</v>
      </c>
      <c r="G38" s="21">
        <f t="shared" si="6"/>
        <v>9</v>
      </c>
      <c r="H38" s="22">
        <f t="shared" si="5"/>
        <v>108</v>
      </c>
    </row>
    <row r="39" spans="2:8" ht="13.8" x14ac:dyDescent="0.25">
      <c r="B39" s="11">
        <v>25</v>
      </c>
      <c r="C39" s="3" t="s">
        <v>37</v>
      </c>
      <c r="D39" s="3" t="s">
        <v>38</v>
      </c>
      <c r="E39" s="20">
        <v>1</v>
      </c>
      <c r="F39" s="20">
        <v>12</v>
      </c>
      <c r="G39" s="21">
        <f t="shared" si="6"/>
        <v>9</v>
      </c>
      <c r="H39" s="22">
        <f t="shared" si="5"/>
        <v>108</v>
      </c>
    </row>
    <row r="40" spans="2:8" ht="16.5" customHeight="1" x14ac:dyDescent="0.25">
      <c r="B40" s="11">
        <v>26</v>
      </c>
      <c r="C40" s="3" t="s">
        <v>39</v>
      </c>
      <c r="D40" s="3" t="s">
        <v>40</v>
      </c>
      <c r="E40" s="20">
        <v>1</v>
      </c>
      <c r="F40" s="20">
        <v>12</v>
      </c>
      <c r="G40" s="21">
        <f t="shared" si="6"/>
        <v>9</v>
      </c>
      <c r="H40" s="22">
        <f t="shared" si="5"/>
        <v>108</v>
      </c>
    </row>
    <row r="41" spans="2:8" ht="13.8" x14ac:dyDescent="0.25">
      <c r="B41" s="11">
        <v>27</v>
      </c>
      <c r="C41" s="3" t="s">
        <v>41</v>
      </c>
      <c r="D41" s="3" t="s">
        <v>42</v>
      </c>
      <c r="E41" s="20">
        <v>1</v>
      </c>
      <c r="F41" s="20">
        <v>12</v>
      </c>
      <c r="G41" s="21">
        <f t="shared" si="6"/>
        <v>9</v>
      </c>
      <c r="H41" s="22">
        <f t="shared" si="5"/>
        <v>108</v>
      </c>
    </row>
    <row r="42" spans="2:8" ht="13.8" x14ac:dyDescent="0.25">
      <c r="B42" s="11">
        <v>28</v>
      </c>
      <c r="C42" s="3" t="s">
        <v>43</v>
      </c>
      <c r="D42" s="3" t="s">
        <v>44</v>
      </c>
      <c r="E42" s="20">
        <v>1</v>
      </c>
      <c r="F42" s="20">
        <v>12</v>
      </c>
      <c r="G42" s="21">
        <f t="shared" si="6"/>
        <v>9</v>
      </c>
      <c r="H42" s="22">
        <f t="shared" si="5"/>
        <v>108</v>
      </c>
    </row>
    <row r="43" spans="2:8" ht="18" customHeight="1" x14ac:dyDescent="0.25">
      <c r="B43" s="69" t="s">
        <v>230</v>
      </c>
      <c r="C43" s="70"/>
      <c r="D43" s="70"/>
      <c r="E43" s="23">
        <f>SUM(E15:E42)</f>
        <v>28</v>
      </c>
      <c r="F43" s="23"/>
      <c r="G43" s="23">
        <f t="shared" ref="G43:H43" si="7">SUM(G15:G42)</f>
        <v>258</v>
      </c>
      <c r="H43" s="24">
        <f t="shared" si="7"/>
        <v>3096</v>
      </c>
    </row>
    <row r="44" spans="2:8" ht="18" customHeight="1" x14ac:dyDescent="0.25">
      <c r="B44" s="11">
        <v>29</v>
      </c>
      <c r="C44" s="3" t="s">
        <v>290</v>
      </c>
      <c r="D44" s="3" t="s">
        <v>72</v>
      </c>
      <c r="E44" s="20">
        <v>1</v>
      </c>
      <c r="F44" s="20">
        <v>12</v>
      </c>
      <c r="G44" s="21">
        <f>F44*0.75</f>
        <v>9</v>
      </c>
      <c r="H44" s="22">
        <f>G44*12</f>
        <v>108</v>
      </c>
    </row>
    <row r="45" spans="2:8" ht="18" customHeight="1" x14ac:dyDescent="0.25">
      <c r="B45" s="11">
        <v>30</v>
      </c>
      <c r="C45" s="3" t="s">
        <v>291</v>
      </c>
      <c r="D45" s="3" t="s">
        <v>224</v>
      </c>
      <c r="E45" s="20">
        <v>1</v>
      </c>
      <c r="F45" s="20">
        <v>8</v>
      </c>
      <c r="G45" s="21">
        <f>F45*0.75</f>
        <v>6</v>
      </c>
      <c r="H45" s="22">
        <f>G45*12</f>
        <v>72</v>
      </c>
    </row>
    <row r="46" spans="2:8" ht="18" customHeight="1" x14ac:dyDescent="0.25">
      <c r="B46" s="11">
        <v>31</v>
      </c>
      <c r="C46" s="3" t="s">
        <v>225</v>
      </c>
      <c r="D46" s="3" t="s">
        <v>73</v>
      </c>
      <c r="E46" s="78">
        <v>1</v>
      </c>
      <c r="F46" s="78">
        <v>12</v>
      </c>
      <c r="G46" s="21">
        <f>F46*0.75</f>
        <v>9</v>
      </c>
      <c r="H46" s="80">
        <f>G46*12</f>
        <v>108</v>
      </c>
    </row>
    <row r="47" spans="2:8" ht="18" customHeight="1" x14ac:dyDescent="0.25">
      <c r="B47" s="11">
        <v>32</v>
      </c>
      <c r="C47" s="3" t="s">
        <v>226</v>
      </c>
      <c r="D47" s="3" t="s">
        <v>74</v>
      </c>
      <c r="E47" s="79"/>
      <c r="F47" s="79"/>
      <c r="G47" s="21">
        <f>F47*0.75</f>
        <v>0</v>
      </c>
      <c r="H47" s="81"/>
    </row>
    <row r="48" spans="2:8" ht="18" customHeight="1" x14ac:dyDescent="0.25">
      <c r="B48" s="11">
        <v>33</v>
      </c>
      <c r="C48" s="3" t="s">
        <v>176</v>
      </c>
      <c r="D48" s="3" t="s">
        <v>75</v>
      </c>
      <c r="E48" s="20">
        <v>1</v>
      </c>
      <c r="F48" s="20">
        <v>16</v>
      </c>
      <c r="G48" s="21">
        <f>F48*0.75</f>
        <v>12</v>
      </c>
      <c r="H48" s="22">
        <f>G48*12</f>
        <v>144</v>
      </c>
    </row>
    <row r="49" spans="2:8" ht="18" customHeight="1" x14ac:dyDescent="0.25">
      <c r="B49" s="11">
        <v>34</v>
      </c>
      <c r="C49" s="3" t="s">
        <v>216</v>
      </c>
      <c r="D49" s="3" t="s">
        <v>96</v>
      </c>
      <c r="E49" s="20">
        <v>1</v>
      </c>
      <c r="F49" s="20">
        <v>9</v>
      </c>
      <c r="G49" s="52">
        <f t="shared" ref="G49:G57" si="8">F49*0.75</f>
        <v>6.75</v>
      </c>
      <c r="H49" s="22">
        <f>G49*12</f>
        <v>81</v>
      </c>
    </row>
    <row r="50" spans="2:8" ht="18" customHeight="1" x14ac:dyDescent="0.25">
      <c r="B50" s="11">
        <v>35</v>
      </c>
      <c r="C50" s="3" t="s">
        <v>292</v>
      </c>
      <c r="D50" s="3" t="s">
        <v>76</v>
      </c>
      <c r="E50" s="20">
        <v>1</v>
      </c>
      <c r="F50" s="20">
        <v>9</v>
      </c>
      <c r="G50" s="52">
        <f t="shared" si="8"/>
        <v>6.75</v>
      </c>
      <c r="H50" s="22">
        <f t="shared" ref="H50:H65" si="9">G50*12</f>
        <v>81</v>
      </c>
    </row>
    <row r="51" spans="2:8" ht="18" customHeight="1" x14ac:dyDescent="0.25">
      <c r="B51" s="11">
        <v>36</v>
      </c>
      <c r="C51" s="3" t="s">
        <v>77</v>
      </c>
      <c r="D51" s="3" t="s">
        <v>177</v>
      </c>
      <c r="E51" s="20">
        <v>1</v>
      </c>
      <c r="F51" s="20">
        <v>12</v>
      </c>
      <c r="G51" s="21">
        <f t="shared" si="8"/>
        <v>9</v>
      </c>
      <c r="H51" s="22">
        <f t="shared" si="9"/>
        <v>108</v>
      </c>
    </row>
    <row r="52" spans="2:8" ht="18" customHeight="1" x14ac:dyDescent="0.25">
      <c r="B52" s="11">
        <v>37</v>
      </c>
      <c r="C52" s="3" t="s">
        <v>217</v>
      </c>
      <c r="D52" s="3" t="s">
        <v>178</v>
      </c>
      <c r="E52" s="20">
        <v>1</v>
      </c>
      <c r="F52" s="20">
        <v>9</v>
      </c>
      <c r="G52" s="52">
        <f t="shared" si="8"/>
        <v>6.75</v>
      </c>
      <c r="H52" s="22">
        <f t="shared" si="9"/>
        <v>81</v>
      </c>
    </row>
    <row r="53" spans="2:8" ht="18" customHeight="1" x14ac:dyDescent="0.25">
      <c r="B53" s="11">
        <v>38</v>
      </c>
      <c r="C53" s="3" t="s">
        <v>293</v>
      </c>
      <c r="D53" s="3" t="s">
        <v>78</v>
      </c>
      <c r="E53" s="20">
        <v>1</v>
      </c>
      <c r="F53" s="20">
        <v>10</v>
      </c>
      <c r="G53" s="52">
        <f t="shared" si="8"/>
        <v>7.5</v>
      </c>
      <c r="H53" s="22">
        <f t="shared" si="9"/>
        <v>90</v>
      </c>
    </row>
    <row r="54" spans="2:8" ht="18" customHeight="1" x14ac:dyDescent="0.25">
      <c r="B54" s="11">
        <v>39</v>
      </c>
      <c r="C54" s="3" t="s">
        <v>294</v>
      </c>
      <c r="D54" s="3" t="s">
        <v>79</v>
      </c>
      <c r="E54" s="20">
        <v>1</v>
      </c>
      <c r="F54" s="20">
        <v>9</v>
      </c>
      <c r="G54" s="52">
        <f t="shared" si="8"/>
        <v>6.75</v>
      </c>
      <c r="H54" s="22">
        <f t="shared" si="9"/>
        <v>81</v>
      </c>
    </row>
    <row r="55" spans="2:8" ht="18" customHeight="1" x14ac:dyDescent="0.25">
      <c r="B55" s="11">
        <v>40</v>
      </c>
      <c r="C55" s="3" t="s">
        <v>295</v>
      </c>
      <c r="D55" s="3" t="s">
        <v>82</v>
      </c>
      <c r="E55" s="20">
        <v>1</v>
      </c>
      <c r="F55" s="20">
        <v>9</v>
      </c>
      <c r="G55" s="52">
        <f t="shared" si="8"/>
        <v>6.75</v>
      </c>
      <c r="H55" s="22">
        <f t="shared" si="9"/>
        <v>81</v>
      </c>
    </row>
    <row r="56" spans="2:8" ht="18" customHeight="1" x14ac:dyDescent="0.25">
      <c r="B56" s="11">
        <v>41</v>
      </c>
      <c r="C56" s="3" t="s">
        <v>296</v>
      </c>
      <c r="D56" s="3" t="s">
        <v>83</v>
      </c>
      <c r="E56" s="20">
        <v>1</v>
      </c>
      <c r="F56" s="20">
        <v>11</v>
      </c>
      <c r="G56" s="52">
        <f t="shared" ref="G56:G80" si="10">F56*0.75</f>
        <v>8.25</v>
      </c>
      <c r="H56" s="22">
        <f t="shared" si="9"/>
        <v>99</v>
      </c>
    </row>
    <row r="57" spans="2:8" ht="18" customHeight="1" x14ac:dyDescent="0.25">
      <c r="B57" s="11">
        <v>42</v>
      </c>
      <c r="C57" s="3" t="s">
        <v>297</v>
      </c>
      <c r="D57" s="3" t="s">
        <v>227</v>
      </c>
      <c r="E57" s="20">
        <v>1</v>
      </c>
      <c r="F57" s="20">
        <v>9</v>
      </c>
      <c r="G57" s="52">
        <f t="shared" si="8"/>
        <v>6.75</v>
      </c>
      <c r="H57" s="22">
        <f t="shared" si="9"/>
        <v>81</v>
      </c>
    </row>
    <row r="58" spans="2:8" ht="18" customHeight="1" x14ac:dyDescent="0.25">
      <c r="B58" s="11">
        <v>43</v>
      </c>
      <c r="C58" s="3" t="s">
        <v>298</v>
      </c>
      <c r="D58" s="3" t="s">
        <v>84</v>
      </c>
      <c r="E58" s="20">
        <v>1</v>
      </c>
      <c r="F58" s="20">
        <v>8</v>
      </c>
      <c r="G58" s="21">
        <f t="shared" si="10"/>
        <v>6</v>
      </c>
      <c r="H58" s="22">
        <f t="shared" si="9"/>
        <v>72</v>
      </c>
    </row>
    <row r="59" spans="2:8" ht="35.25" customHeight="1" x14ac:dyDescent="0.25">
      <c r="B59" s="11">
        <v>44</v>
      </c>
      <c r="C59" s="4" t="s">
        <v>299</v>
      </c>
      <c r="D59" s="3" t="s">
        <v>85</v>
      </c>
      <c r="E59" s="20">
        <v>1</v>
      </c>
      <c r="F59" s="20">
        <v>12</v>
      </c>
      <c r="G59" s="21">
        <f t="shared" si="10"/>
        <v>9</v>
      </c>
      <c r="H59" s="22">
        <f t="shared" si="9"/>
        <v>108</v>
      </c>
    </row>
    <row r="60" spans="2:8" ht="18" customHeight="1" x14ac:dyDescent="0.25">
      <c r="B60" s="11">
        <v>45</v>
      </c>
      <c r="C60" s="3" t="s">
        <v>301</v>
      </c>
      <c r="D60" s="3" t="s">
        <v>86</v>
      </c>
      <c r="E60" s="20">
        <v>1</v>
      </c>
      <c r="F60" s="20">
        <v>9</v>
      </c>
      <c r="G60" s="52">
        <f t="shared" si="10"/>
        <v>6.75</v>
      </c>
      <c r="H60" s="22">
        <f t="shared" si="9"/>
        <v>81</v>
      </c>
    </row>
    <row r="61" spans="2:8" ht="18" customHeight="1" x14ac:dyDescent="0.25">
      <c r="B61" s="11">
        <v>46</v>
      </c>
      <c r="C61" s="3" t="s">
        <v>302</v>
      </c>
      <c r="D61" s="3" t="s">
        <v>87</v>
      </c>
      <c r="E61" s="20">
        <v>1</v>
      </c>
      <c r="F61" s="20">
        <v>12</v>
      </c>
      <c r="G61" s="21">
        <f t="shared" si="10"/>
        <v>9</v>
      </c>
      <c r="H61" s="22">
        <f t="shared" si="9"/>
        <v>108</v>
      </c>
    </row>
    <row r="62" spans="2:8" ht="18" customHeight="1" x14ac:dyDescent="0.25">
      <c r="B62" s="11">
        <v>47</v>
      </c>
      <c r="C62" s="3" t="s">
        <v>304</v>
      </c>
      <c r="D62" s="3" t="s">
        <v>198</v>
      </c>
      <c r="E62" s="20">
        <v>1</v>
      </c>
      <c r="F62" s="20">
        <v>12</v>
      </c>
      <c r="G62" s="21">
        <f t="shared" si="10"/>
        <v>9</v>
      </c>
      <c r="H62" s="22">
        <f t="shared" si="9"/>
        <v>108</v>
      </c>
    </row>
    <row r="63" spans="2:8" ht="18" customHeight="1" x14ac:dyDescent="0.25">
      <c r="B63" s="11">
        <v>48</v>
      </c>
      <c r="C63" s="3" t="s">
        <v>305</v>
      </c>
      <c r="D63" s="3" t="s">
        <v>88</v>
      </c>
      <c r="E63" s="20">
        <v>1</v>
      </c>
      <c r="F63" s="20">
        <v>8</v>
      </c>
      <c r="G63" s="21">
        <f t="shared" si="10"/>
        <v>6</v>
      </c>
      <c r="H63" s="22">
        <f t="shared" si="9"/>
        <v>72</v>
      </c>
    </row>
    <row r="64" spans="2:8" ht="18" customHeight="1" x14ac:dyDescent="0.25">
      <c r="B64" s="11">
        <v>49</v>
      </c>
      <c r="C64" s="3" t="s">
        <v>306</v>
      </c>
      <c r="D64" s="3" t="s">
        <v>90</v>
      </c>
      <c r="E64" s="20">
        <v>1</v>
      </c>
      <c r="F64" s="20">
        <v>9</v>
      </c>
      <c r="G64" s="52">
        <f t="shared" si="10"/>
        <v>6.75</v>
      </c>
      <c r="H64" s="22">
        <f t="shared" si="9"/>
        <v>81</v>
      </c>
    </row>
    <row r="65" spans="2:8" ht="18" customHeight="1" x14ac:dyDescent="0.25">
      <c r="B65" s="11">
        <v>50</v>
      </c>
      <c r="C65" s="3" t="s">
        <v>312</v>
      </c>
      <c r="D65" s="3" t="s">
        <v>91</v>
      </c>
      <c r="E65" s="20">
        <v>1</v>
      </c>
      <c r="F65" s="20">
        <v>9</v>
      </c>
      <c r="G65" s="52">
        <f t="shared" si="10"/>
        <v>6.75</v>
      </c>
      <c r="H65" s="22">
        <f t="shared" si="9"/>
        <v>81</v>
      </c>
    </row>
    <row r="66" spans="2:8" ht="18" customHeight="1" x14ac:dyDescent="0.25">
      <c r="B66" s="11">
        <v>51</v>
      </c>
      <c r="C66" s="3" t="s">
        <v>80</v>
      </c>
      <c r="D66" s="3" t="s">
        <v>94</v>
      </c>
      <c r="E66" s="20">
        <v>1</v>
      </c>
      <c r="F66" s="20">
        <v>9</v>
      </c>
      <c r="G66" s="52">
        <f>F66*0.75</f>
        <v>6.75</v>
      </c>
      <c r="H66" s="22">
        <f>G66*12</f>
        <v>81</v>
      </c>
    </row>
    <row r="67" spans="2:8" ht="18" customHeight="1" x14ac:dyDescent="0.25">
      <c r="B67" s="11">
        <v>52</v>
      </c>
      <c r="C67" s="3" t="s">
        <v>167</v>
      </c>
      <c r="D67" s="10" t="s">
        <v>81</v>
      </c>
      <c r="E67" s="20">
        <v>1</v>
      </c>
      <c r="F67" s="20">
        <v>9</v>
      </c>
      <c r="G67" s="52">
        <f t="shared" si="10"/>
        <v>6.75</v>
      </c>
      <c r="H67" s="22">
        <f>G67*12</f>
        <v>81</v>
      </c>
    </row>
    <row r="68" spans="2:8" ht="18" customHeight="1" x14ac:dyDescent="0.25">
      <c r="B68" s="11">
        <v>53</v>
      </c>
      <c r="C68" s="3" t="s">
        <v>277</v>
      </c>
      <c r="D68" s="10" t="s">
        <v>81</v>
      </c>
      <c r="E68" s="20">
        <v>1</v>
      </c>
      <c r="F68" s="20">
        <v>9</v>
      </c>
      <c r="G68" s="52">
        <f t="shared" ref="G68" si="11">F68*0.75</f>
        <v>6.75</v>
      </c>
      <c r="H68" s="22">
        <f>G68*12</f>
        <v>81</v>
      </c>
    </row>
    <row r="69" spans="2:8" ht="18" customHeight="1" x14ac:dyDescent="0.25">
      <c r="B69" s="11">
        <v>54</v>
      </c>
      <c r="C69" s="3" t="s">
        <v>318</v>
      </c>
      <c r="D69" s="3" t="s">
        <v>95</v>
      </c>
      <c r="E69" s="20">
        <v>1</v>
      </c>
      <c r="F69" s="20">
        <v>10</v>
      </c>
      <c r="G69" s="52">
        <f t="shared" si="10"/>
        <v>7.5</v>
      </c>
      <c r="H69" s="22">
        <f t="shared" ref="H69:H81" si="12">G69*12</f>
        <v>90</v>
      </c>
    </row>
    <row r="70" spans="2:8" ht="18" customHeight="1" x14ac:dyDescent="0.25">
      <c r="B70" s="11">
        <v>55</v>
      </c>
      <c r="C70" s="3" t="s">
        <v>319</v>
      </c>
      <c r="D70" s="3" t="s">
        <v>199</v>
      </c>
      <c r="E70" s="20">
        <v>1</v>
      </c>
      <c r="F70" s="20">
        <v>10</v>
      </c>
      <c r="G70" s="52">
        <f t="shared" si="10"/>
        <v>7.5</v>
      </c>
      <c r="H70" s="22">
        <f t="shared" si="12"/>
        <v>90</v>
      </c>
    </row>
    <row r="71" spans="2:8" ht="15.75" customHeight="1" x14ac:dyDescent="0.25">
      <c r="B71" s="11">
        <v>56</v>
      </c>
      <c r="C71" s="3" t="s">
        <v>326</v>
      </c>
      <c r="D71" s="3" t="s">
        <v>96</v>
      </c>
      <c r="E71" s="20">
        <v>1</v>
      </c>
      <c r="F71" s="20">
        <v>7</v>
      </c>
      <c r="G71" s="52">
        <f t="shared" si="10"/>
        <v>5.25</v>
      </c>
      <c r="H71" s="22">
        <f t="shared" si="12"/>
        <v>63</v>
      </c>
    </row>
    <row r="72" spans="2:8" ht="18" customHeight="1" x14ac:dyDescent="0.25">
      <c r="B72" s="11">
        <v>57</v>
      </c>
      <c r="C72" s="3" t="s">
        <v>322</v>
      </c>
      <c r="D72" s="3" t="s">
        <v>97</v>
      </c>
      <c r="E72" s="20">
        <v>2</v>
      </c>
      <c r="F72" s="20">
        <v>22</v>
      </c>
      <c r="G72" s="21">
        <f>1.5*F72</f>
        <v>33</v>
      </c>
      <c r="H72" s="22">
        <f t="shared" si="12"/>
        <v>396</v>
      </c>
    </row>
    <row r="73" spans="2:8" ht="13.5" customHeight="1" x14ac:dyDescent="0.25">
      <c r="B73" s="11">
        <v>58</v>
      </c>
      <c r="C73" s="3" t="s">
        <v>279</v>
      </c>
      <c r="D73" s="84" t="s">
        <v>278</v>
      </c>
      <c r="E73" s="78">
        <v>1</v>
      </c>
      <c r="F73" s="78">
        <v>20</v>
      </c>
      <c r="G73" s="52">
        <v>7.5</v>
      </c>
      <c r="H73" s="22">
        <f t="shared" si="12"/>
        <v>90</v>
      </c>
    </row>
    <row r="74" spans="2:8" ht="29.25" customHeight="1" x14ac:dyDescent="0.25">
      <c r="B74" s="11">
        <v>59</v>
      </c>
      <c r="C74" s="3" t="s">
        <v>280</v>
      </c>
      <c r="D74" s="85"/>
      <c r="E74" s="79"/>
      <c r="F74" s="79"/>
      <c r="G74" s="52">
        <v>7.5</v>
      </c>
      <c r="H74" s="22">
        <v>90</v>
      </c>
    </row>
    <row r="75" spans="2:8" ht="18" customHeight="1" x14ac:dyDescent="0.25">
      <c r="B75" s="11">
        <v>60</v>
      </c>
      <c r="C75" s="3" t="s">
        <v>200</v>
      </c>
      <c r="D75" s="3" t="s">
        <v>98</v>
      </c>
      <c r="E75" s="20">
        <v>1</v>
      </c>
      <c r="F75" s="20">
        <v>12</v>
      </c>
      <c r="G75" s="21">
        <f t="shared" si="10"/>
        <v>9</v>
      </c>
      <c r="H75" s="22">
        <f t="shared" si="12"/>
        <v>108</v>
      </c>
    </row>
    <row r="76" spans="2:8" ht="18" customHeight="1" x14ac:dyDescent="0.25">
      <c r="B76" s="11">
        <v>61</v>
      </c>
      <c r="C76" s="3" t="s">
        <v>201</v>
      </c>
      <c r="D76" s="3" t="s">
        <v>92</v>
      </c>
      <c r="E76" s="20">
        <v>1</v>
      </c>
      <c r="F76" s="20">
        <v>9</v>
      </c>
      <c r="G76" s="52">
        <f t="shared" si="10"/>
        <v>6.75</v>
      </c>
      <c r="H76" s="22">
        <f t="shared" si="12"/>
        <v>81</v>
      </c>
    </row>
    <row r="77" spans="2:8" ht="18" customHeight="1" x14ac:dyDescent="0.25">
      <c r="B77" s="11">
        <v>62</v>
      </c>
      <c r="C77" s="3" t="s">
        <v>202</v>
      </c>
      <c r="D77" s="3" t="s">
        <v>93</v>
      </c>
      <c r="E77" s="20">
        <v>1</v>
      </c>
      <c r="F77" s="20">
        <v>6</v>
      </c>
      <c r="G77" s="52">
        <f t="shared" si="10"/>
        <v>4.5</v>
      </c>
      <c r="H77" s="22">
        <f t="shared" si="12"/>
        <v>54</v>
      </c>
    </row>
    <row r="78" spans="2:8" ht="18" customHeight="1" x14ac:dyDescent="0.25">
      <c r="B78" s="11">
        <v>63</v>
      </c>
      <c r="C78" s="3" t="s">
        <v>323</v>
      </c>
      <c r="D78" s="3" t="s">
        <v>99</v>
      </c>
      <c r="E78" s="20">
        <v>1</v>
      </c>
      <c r="F78" s="20">
        <v>10</v>
      </c>
      <c r="G78" s="52">
        <f t="shared" si="10"/>
        <v>7.5</v>
      </c>
      <c r="H78" s="22">
        <f t="shared" si="12"/>
        <v>90</v>
      </c>
    </row>
    <row r="79" spans="2:8" ht="18" customHeight="1" x14ac:dyDescent="0.25">
      <c r="B79" s="11">
        <v>64</v>
      </c>
      <c r="C79" s="3" t="s">
        <v>100</v>
      </c>
      <c r="D79" s="3" t="s">
        <v>101</v>
      </c>
      <c r="E79" s="20">
        <v>1</v>
      </c>
      <c r="F79" s="20">
        <v>8</v>
      </c>
      <c r="G79" s="21">
        <f t="shared" si="10"/>
        <v>6</v>
      </c>
      <c r="H79" s="22">
        <f t="shared" si="12"/>
        <v>72</v>
      </c>
    </row>
    <row r="80" spans="2:8" ht="18.75" customHeight="1" x14ac:dyDescent="0.25">
      <c r="B80" s="11">
        <v>65</v>
      </c>
      <c r="C80" s="3" t="s">
        <v>324</v>
      </c>
      <c r="D80" s="3" t="s">
        <v>102</v>
      </c>
      <c r="E80" s="20">
        <v>1</v>
      </c>
      <c r="F80" s="20">
        <v>8</v>
      </c>
      <c r="G80" s="21">
        <f t="shared" si="10"/>
        <v>6</v>
      </c>
      <c r="H80" s="22">
        <f t="shared" si="12"/>
        <v>72</v>
      </c>
    </row>
    <row r="81" spans="2:8" ht="30.75" customHeight="1" x14ac:dyDescent="0.25">
      <c r="B81" s="11">
        <v>66</v>
      </c>
      <c r="C81" s="3" t="s">
        <v>325</v>
      </c>
      <c r="D81" s="3" t="s">
        <v>199</v>
      </c>
      <c r="E81" s="20">
        <v>2</v>
      </c>
      <c r="F81" s="20">
        <v>6</v>
      </c>
      <c r="G81" s="21">
        <f>F81*(0.75*2)</f>
        <v>9</v>
      </c>
      <c r="H81" s="22">
        <f t="shared" si="12"/>
        <v>108</v>
      </c>
    </row>
    <row r="82" spans="2:8" ht="18" customHeight="1" x14ac:dyDescent="0.25">
      <c r="B82" s="66" t="s">
        <v>231</v>
      </c>
      <c r="C82" s="67"/>
      <c r="D82" s="68"/>
      <c r="E82" s="23">
        <f>SUM(E44:E81)</f>
        <v>38</v>
      </c>
      <c r="F82" s="23"/>
      <c r="G82" s="54">
        <f>SUM(G44:G81)</f>
        <v>297.75</v>
      </c>
      <c r="H82" s="23">
        <f>SUM(H44:H81)</f>
        <v>3573</v>
      </c>
    </row>
    <row r="83" spans="2:8" ht="13.8" x14ac:dyDescent="0.25">
      <c r="B83" s="11">
        <v>67</v>
      </c>
      <c r="C83" s="3" t="s">
        <v>127</v>
      </c>
      <c r="D83" s="3" t="s">
        <v>128</v>
      </c>
      <c r="E83" s="20">
        <v>1</v>
      </c>
      <c r="F83" s="20">
        <v>12</v>
      </c>
      <c r="G83" s="52">
        <v>15.75</v>
      </c>
      <c r="H83" s="22">
        <f>G83*12</f>
        <v>189</v>
      </c>
    </row>
    <row r="84" spans="2:8" ht="29.25" customHeight="1" x14ac:dyDescent="0.25">
      <c r="B84" s="11">
        <v>68</v>
      </c>
      <c r="C84" s="3" t="s">
        <v>174</v>
      </c>
      <c r="D84" s="3" t="s">
        <v>175</v>
      </c>
      <c r="E84" s="20">
        <v>1</v>
      </c>
      <c r="F84" s="20">
        <v>12</v>
      </c>
      <c r="G84" s="21">
        <f>F84*0.75</f>
        <v>9</v>
      </c>
      <c r="H84" s="22">
        <f>G84*12</f>
        <v>108</v>
      </c>
    </row>
    <row r="85" spans="2:8" ht="29.25" customHeight="1" x14ac:dyDescent="0.25">
      <c r="B85" s="11">
        <v>69</v>
      </c>
      <c r="C85" s="3" t="s">
        <v>328</v>
      </c>
      <c r="D85" s="3" t="s">
        <v>329</v>
      </c>
      <c r="E85" s="48">
        <v>2</v>
      </c>
      <c r="F85" s="48">
        <v>12</v>
      </c>
      <c r="G85" s="21">
        <f>F85*0.75*2</f>
        <v>18</v>
      </c>
      <c r="H85" s="22">
        <f>G85*12</f>
        <v>216</v>
      </c>
    </row>
    <row r="86" spans="2:8" ht="29.25" customHeight="1" x14ac:dyDescent="0.25">
      <c r="B86" s="11">
        <v>70</v>
      </c>
      <c r="C86" s="3" t="s">
        <v>180</v>
      </c>
      <c r="D86" s="4" t="s">
        <v>203</v>
      </c>
      <c r="E86" s="48">
        <v>2</v>
      </c>
      <c r="F86" s="48">
        <v>12</v>
      </c>
      <c r="G86" s="28">
        <f>F86*(0.75*E86)</f>
        <v>18</v>
      </c>
      <c r="H86" s="49">
        <f>G86*12</f>
        <v>216</v>
      </c>
    </row>
    <row r="87" spans="2:8" ht="13.8" x14ac:dyDescent="0.25">
      <c r="B87" s="69" t="s">
        <v>129</v>
      </c>
      <c r="C87" s="70"/>
      <c r="D87" s="70"/>
      <c r="E87" s="25">
        <f>SUM(E83:E86)</f>
        <v>6</v>
      </c>
      <c r="F87" s="23"/>
      <c r="G87" s="56">
        <f>SUM(G83:G86)</f>
        <v>60.75</v>
      </c>
      <c r="H87" s="25">
        <f>SUM(H83:H86)</f>
        <v>729</v>
      </c>
    </row>
    <row r="88" spans="2:8" ht="32.25" customHeight="1" x14ac:dyDescent="0.25">
      <c r="B88" s="11">
        <v>71</v>
      </c>
      <c r="C88" s="3" t="s">
        <v>228</v>
      </c>
      <c r="D88" s="3" t="s">
        <v>229</v>
      </c>
      <c r="E88" s="20">
        <v>1</v>
      </c>
      <c r="F88" s="20">
        <v>11</v>
      </c>
      <c r="G88" s="52">
        <f>F88*0.75</f>
        <v>8.25</v>
      </c>
      <c r="H88" s="22">
        <f>G88*12</f>
        <v>99</v>
      </c>
    </row>
    <row r="89" spans="2:8" ht="27.6" x14ac:dyDescent="0.25">
      <c r="B89" s="11">
        <v>72</v>
      </c>
      <c r="C89" s="3" t="s">
        <v>288</v>
      </c>
      <c r="D89" s="3" t="s">
        <v>130</v>
      </c>
      <c r="E89" s="20">
        <v>2</v>
      </c>
      <c r="F89" s="20">
        <v>8</v>
      </c>
      <c r="G89" s="21">
        <f>F89*(0.75*2)</f>
        <v>12</v>
      </c>
      <c r="H89" s="22">
        <f t="shared" ref="H89:H97" si="13">G89*12</f>
        <v>144</v>
      </c>
    </row>
    <row r="90" spans="2:8" ht="30.75" customHeight="1" x14ac:dyDescent="0.25">
      <c r="B90" s="11">
        <v>73</v>
      </c>
      <c r="C90" s="3" t="s">
        <v>186</v>
      </c>
      <c r="D90" s="3" t="s">
        <v>187</v>
      </c>
      <c r="E90" s="20">
        <v>4</v>
      </c>
      <c r="F90" s="20">
        <v>12</v>
      </c>
      <c r="G90" s="21">
        <f>F90*(0.75*4)</f>
        <v>36</v>
      </c>
      <c r="H90" s="22">
        <f t="shared" si="13"/>
        <v>432</v>
      </c>
    </row>
    <row r="91" spans="2:8" ht="30.75" customHeight="1" x14ac:dyDescent="0.25">
      <c r="B91" s="11">
        <v>74</v>
      </c>
      <c r="C91" s="4" t="s">
        <v>273</v>
      </c>
      <c r="D91" s="3" t="s">
        <v>131</v>
      </c>
      <c r="E91" s="20">
        <v>1</v>
      </c>
      <c r="F91" s="20">
        <v>12</v>
      </c>
      <c r="G91" s="21">
        <f>F91*0.75</f>
        <v>9</v>
      </c>
      <c r="H91" s="22">
        <f>G91*12</f>
        <v>108</v>
      </c>
    </row>
    <row r="92" spans="2:8" ht="27.6" x14ac:dyDescent="0.25">
      <c r="B92" s="11">
        <v>75</v>
      </c>
      <c r="C92" s="4" t="s">
        <v>284</v>
      </c>
      <c r="D92" s="3" t="s">
        <v>235</v>
      </c>
      <c r="E92" s="20">
        <v>2</v>
      </c>
      <c r="F92" s="20">
        <v>8</v>
      </c>
      <c r="G92" s="21">
        <f>F92*(0.75*2)</f>
        <v>12</v>
      </c>
      <c r="H92" s="22">
        <f t="shared" si="13"/>
        <v>144</v>
      </c>
    </row>
    <row r="93" spans="2:8" ht="13.8" x14ac:dyDescent="0.25">
      <c r="B93" s="11">
        <v>76</v>
      </c>
      <c r="C93" s="4" t="s">
        <v>179</v>
      </c>
      <c r="D93" s="7" t="s">
        <v>132</v>
      </c>
      <c r="E93" s="20">
        <v>2</v>
      </c>
      <c r="F93" s="20">
        <v>9</v>
      </c>
      <c r="G93" s="52">
        <v>13.5</v>
      </c>
      <c r="H93" s="22">
        <f t="shared" si="13"/>
        <v>162</v>
      </c>
    </row>
    <row r="94" spans="2:8" ht="32.25" customHeight="1" x14ac:dyDescent="0.25">
      <c r="B94" s="11">
        <v>77</v>
      </c>
      <c r="C94" s="3" t="s">
        <v>289</v>
      </c>
      <c r="D94" s="3" t="s">
        <v>188</v>
      </c>
      <c r="E94" s="20">
        <v>1</v>
      </c>
      <c r="F94" s="20">
        <v>4</v>
      </c>
      <c r="G94" s="21">
        <f>F94*0.75</f>
        <v>3</v>
      </c>
      <c r="H94" s="22">
        <f t="shared" si="13"/>
        <v>36</v>
      </c>
    </row>
    <row r="95" spans="2:8" ht="15" customHeight="1" x14ac:dyDescent="0.25">
      <c r="B95" s="11">
        <v>78</v>
      </c>
      <c r="C95" s="3" t="s">
        <v>263</v>
      </c>
      <c r="D95" s="3" t="s">
        <v>234</v>
      </c>
      <c r="E95" s="20">
        <v>1</v>
      </c>
      <c r="F95" s="20">
        <v>5</v>
      </c>
      <c r="G95" s="52">
        <f>E95*0.75*F95</f>
        <v>3.75</v>
      </c>
      <c r="H95" s="22">
        <f t="shared" si="13"/>
        <v>45</v>
      </c>
    </row>
    <row r="96" spans="2:8" ht="15" customHeight="1" x14ac:dyDescent="0.25">
      <c r="B96" s="40">
        <v>79</v>
      </c>
      <c r="C96" s="41" t="s">
        <v>264</v>
      </c>
      <c r="D96" s="41" t="s">
        <v>102</v>
      </c>
      <c r="E96" s="42">
        <v>1</v>
      </c>
      <c r="F96" s="42">
        <v>4</v>
      </c>
      <c r="G96" s="43">
        <f>F96*0.75</f>
        <v>3</v>
      </c>
      <c r="H96" s="44">
        <f t="shared" si="13"/>
        <v>36</v>
      </c>
    </row>
    <row r="97" spans="2:8" ht="15" customHeight="1" x14ac:dyDescent="0.25">
      <c r="B97" s="11">
        <v>80</v>
      </c>
      <c r="C97" s="3" t="s">
        <v>265</v>
      </c>
      <c r="D97" s="3" t="s">
        <v>244</v>
      </c>
      <c r="E97" s="20">
        <v>4</v>
      </c>
      <c r="F97" s="20">
        <v>4</v>
      </c>
      <c r="G97" s="21">
        <f>F97*0.75*4</f>
        <v>12</v>
      </c>
      <c r="H97" s="22">
        <f t="shared" si="13"/>
        <v>144</v>
      </c>
    </row>
    <row r="98" spans="2:8" ht="13.8" x14ac:dyDescent="0.25">
      <c r="B98" s="71" t="s">
        <v>330</v>
      </c>
      <c r="C98" s="72"/>
      <c r="D98" s="72"/>
      <c r="E98" s="23">
        <f>SUM(E88:E97)</f>
        <v>19</v>
      </c>
      <c r="F98" s="23"/>
      <c r="G98" s="54">
        <f>SUM(G88:G97)</f>
        <v>112.5</v>
      </c>
      <c r="H98" s="45">
        <f>SUM(H88:H97)</f>
        <v>1350</v>
      </c>
    </row>
    <row r="99" spans="2:8" ht="32.25" customHeight="1" x14ac:dyDescent="0.25">
      <c r="B99" s="12">
        <v>81</v>
      </c>
      <c r="C99" s="4" t="s">
        <v>331</v>
      </c>
      <c r="D99" s="4" t="s">
        <v>274</v>
      </c>
      <c r="E99" s="29">
        <v>2</v>
      </c>
      <c r="F99" s="29">
        <v>12</v>
      </c>
      <c r="G99" s="30">
        <f>F99*(0.75*E99)</f>
        <v>18</v>
      </c>
      <c r="H99" s="31">
        <f>G99*12</f>
        <v>216</v>
      </c>
    </row>
    <row r="100" spans="2:8" ht="16.5" customHeight="1" x14ac:dyDescent="0.25">
      <c r="B100" s="69" t="s">
        <v>275</v>
      </c>
      <c r="C100" s="70"/>
      <c r="D100" s="70"/>
      <c r="E100" s="23">
        <f>SUM(E99)</f>
        <v>2</v>
      </c>
      <c r="F100" s="23"/>
      <c r="G100" s="25">
        <f>SUM(G99)</f>
        <v>18</v>
      </c>
      <c r="H100" s="26">
        <f>SUM(H99)</f>
        <v>216</v>
      </c>
    </row>
    <row r="101" spans="2:8" ht="32.25" customHeight="1" x14ac:dyDescent="0.25">
      <c r="B101" s="11">
        <v>82</v>
      </c>
      <c r="C101" s="3" t="s">
        <v>218</v>
      </c>
      <c r="D101" s="8" t="s">
        <v>189</v>
      </c>
      <c r="E101" s="27">
        <v>1</v>
      </c>
      <c r="F101" s="27">
        <v>12</v>
      </c>
      <c r="G101" s="28">
        <f>F101*0.75</f>
        <v>9</v>
      </c>
      <c r="H101" s="49">
        <f>G101*12</f>
        <v>108</v>
      </c>
    </row>
    <row r="102" spans="2:8" ht="18.75" customHeight="1" x14ac:dyDescent="0.25">
      <c r="B102" s="69" t="s">
        <v>220</v>
      </c>
      <c r="C102" s="70"/>
      <c r="D102" s="70"/>
      <c r="E102" s="23">
        <f>E101</f>
        <v>1</v>
      </c>
      <c r="F102" s="23"/>
      <c r="G102" s="25">
        <f>G101</f>
        <v>9</v>
      </c>
      <c r="H102" s="26">
        <f>H101</f>
        <v>108</v>
      </c>
    </row>
    <row r="103" spans="2:8" ht="15" customHeight="1" x14ac:dyDescent="0.25">
      <c r="B103" s="11">
        <v>83</v>
      </c>
      <c r="C103" s="3" t="s">
        <v>144</v>
      </c>
      <c r="D103" s="3" t="s">
        <v>232</v>
      </c>
      <c r="E103" s="20">
        <v>1</v>
      </c>
      <c r="F103" s="20">
        <v>2</v>
      </c>
      <c r="G103" s="52">
        <f t="shared" ref="G103:G108" si="14">F103*0.75</f>
        <v>1.5</v>
      </c>
      <c r="H103" s="22">
        <f t="shared" ref="H103:H109" si="15">G103*12</f>
        <v>18</v>
      </c>
    </row>
    <row r="104" spans="2:8" ht="13.8" x14ac:dyDescent="0.25">
      <c r="B104" s="11">
        <v>84</v>
      </c>
      <c r="C104" s="3" t="s">
        <v>145</v>
      </c>
      <c r="D104" s="3" t="s">
        <v>146</v>
      </c>
      <c r="E104" s="20">
        <v>1</v>
      </c>
      <c r="F104" s="20">
        <v>16</v>
      </c>
      <c r="G104" s="21">
        <f t="shared" si="14"/>
        <v>12</v>
      </c>
      <c r="H104" s="22">
        <f t="shared" si="15"/>
        <v>144</v>
      </c>
    </row>
    <row r="105" spans="2:8" ht="15.75" customHeight="1" x14ac:dyDescent="0.25">
      <c r="B105" s="11">
        <v>85</v>
      </c>
      <c r="C105" s="3" t="s">
        <v>214</v>
      </c>
      <c r="D105" s="4" t="s">
        <v>199</v>
      </c>
      <c r="E105" s="27">
        <v>1</v>
      </c>
      <c r="F105" s="27">
        <v>2</v>
      </c>
      <c r="G105" s="52">
        <f t="shared" si="14"/>
        <v>1.5</v>
      </c>
      <c r="H105" s="22">
        <f t="shared" si="15"/>
        <v>18</v>
      </c>
    </row>
    <row r="106" spans="2:8" ht="15.75" customHeight="1" x14ac:dyDescent="0.25">
      <c r="B106" s="11">
        <v>86</v>
      </c>
      <c r="C106" s="3" t="s">
        <v>211</v>
      </c>
      <c r="D106" s="4" t="s">
        <v>212</v>
      </c>
      <c r="E106" s="27">
        <v>1</v>
      </c>
      <c r="F106" s="27">
        <v>3</v>
      </c>
      <c r="G106" s="52">
        <f t="shared" si="14"/>
        <v>2.25</v>
      </c>
      <c r="H106" s="22">
        <f t="shared" si="15"/>
        <v>27</v>
      </c>
    </row>
    <row r="107" spans="2:8" ht="15.75" customHeight="1" x14ac:dyDescent="0.25">
      <c r="B107" s="11">
        <v>87</v>
      </c>
      <c r="C107" s="10" t="s">
        <v>259</v>
      </c>
      <c r="D107" s="4" t="s">
        <v>213</v>
      </c>
      <c r="E107" s="27">
        <v>1</v>
      </c>
      <c r="F107" s="27">
        <v>2</v>
      </c>
      <c r="G107" s="52">
        <f t="shared" si="14"/>
        <v>1.5</v>
      </c>
      <c r="H107" s="22">
        <f t="shared" si="15"/>
        <v>18</v>
      </c>
    </row>
    <row r="108" spans="2:8" ht="30.75" customHeight="1" x14ac:dyDescent="0.25">
      <c r="B108" s="11">
        <v>88</v>
      </c>
      <c r="C108" s="10" t="s">
        <v>332</v>
      </c>
      <c r="D108" s="4" t="s">
        <v>334</v>
      </c>
      <c r="E108" s="48">
        <v>1</v>
      </c>
      <c r="F108" s="48">
        <v>1</v>
      </c>
      <c r="G108" s="52">
        <f t="shared" si="14"/>
        <v>0.75</v>
      </c>
      <c r="H108" s="22">
        <f t="shared" si="15"/>
        <v>9</v>
      </c>
    </row>
    <row r="109" spans="2:8" ht="30.75" customHeight="1" x14ac:dyDescent="0.25">
      <c r="B109" s="11">
        <v>89</v>
      </c>
      <c r="C109" s="10" t="s">
        <v>333</v>
      </c>
      <c r="D109" s="4" t="s">
        <v>281</v>
      </c>
      <c r="E109" s="27">
        <v>2</v>
      </c>
      <c r="F109" s="27">
        <v>3</v>
      </c>
      <c r="G109" s="52">
        <f>F109*0.75*2</f>
        <v>4.5</v>
      </c>
      <c r="H109" s="22">
        <f t="shared" si="15"/>
        <v>54</v>
      </c>
    </row>
    <row r="110" spans="2:8" ht="17.25" customHeight="1" x14ac:dyDescent="0.25">
      <c r="B110" s="69" t="s">
        <v>148</v>
      </c>
      <c r="C110" s="70"/>
      <c r="D110" s="70"/>
      <c r="E110" s="23">
        <f>SUM(E103:E109)</f>
        <v>8</v>
      </c>
      <c r="F110" s="23"/>
      <c r="G110" s="23">
        <f>SUM(G103:G109)</f>
        <v>24</v>
      </c>
      <c r="H110" s="62">
        <f>SUM(H103:H109)</f>
        <v>288</v>
      </c>
    </row>
    <row r="111" spans="2:8" ht="13.8" x14ac:dyDescent="0.25">
      <c r="B111" s="11">
        <v>90</v>
      </c>
      <c r="C111" s="3" t="s">
        <v>157</v>
      </c>
      <c r="D111" s="3" t="s">
        <v>158</v>
      </c>
      <c r="E111" s="20">
        <v>1</v>
      </c>
      <c r="F111" s="20">
        <v>4</v>
      </c>
      <c r="G111" s="52">
        <v>12.62</v>
      </c>
      <c r="H111" s="53">
        <f>G111*12</f>
        <v>151.44</v>
      </c>
    </row>
    <row r="112" spans="2:8" ht="15" customHeight="1" x14ac:dyDescent="0.25">
      <c r="B112" s="69" t="s">
        <v>159</v>
      </c>
      <c r="C112" s="70"/>
      <c r="D112" s="70"/>
      <c r="E112" s="23">
        <f>SUM(E111)</f>
        <v>1</v>
      </c>
      <c r="F112" s="23"/>
      <c r="G112" s="56">
        <f>G111</f>
        <v>12.62</v>
      </c>
      <c r="H112" s="58">
        <f>H111</f>
        <v>151.44</v>
      </c>
    </row>
    <row r="113" spans="2:8" ht="13.8" x14ac:dyDescent="0.25">
      <c r="B113" s="11">
        <v>91</v>
      </c>
      <c r="C113" s="10" t="s">
        <v>250</v>
      </c>
      <c r="D113" s="4" t="s">
        <v>147</v>
      </c>
      <c r="E113" s="27">
        <v>1</v>
      </c>
      <c r="F113" s="27">
        <v>22</v>
      </c>
      <c r="G113" s="52">
        <f>F113*0.75</f>
        <v>16.5</v>
      </c>
      <c r="H113" s="22">
        <f>G113*12</f>
        <v>198</v>
      </c>
    </row>
    <row r="114" spans="2:8" ht="13.8" x14ac:dyDescent="0.25">
      <c r="B114" s="69" t="s">
        <v>251</v>
      </c>
      <c r="C114" s="70"/>
      <c r="D114" s="70"/>
      <c r="E114" s="32">
        <v>1</v>
      </c>
      <c r="F114" s="32" t="s">
        <v>248</v>
      </c>
      <c r="G114" s="56">
        <f>G113</f>
        <v>16.5</v>
      </c>
      <c r="H114" s="26">
        <f>G114*12</f>
        <v>198</v>
      </c>
    </row>
    <row r="115" spans="2:8" ht="13.8" x14ac:dyDescent="0.25">
      <c r="B115" s="11">
        <v>92</v>
      </c>
      <c r="C115" s="3" t="s">
        <v>196</v>
      </c>
      <c r="D115" s="3" t="s">
        <v>164</v>
      </c>
      <c r="E115" s="20">
        <v>6</v>
      </c>
      <c r="F115" s="20">
        <v>2</v>
      </c>
      <c r="G115" s="21">
        <f>F115*(0.75*E115)</f>
        <v>9</v>
      </c>
      <c r="H115" s="22">
        <f>G115*12</f>
        <v>108</v>
      </c>
    </row>
    <row r="116" spans="2:8" ht="13.8" x14ac:dyDescent="0.25">
      <c r="B116" s="69" t="s">
        <v>197</v>
      </c>
      <c r="C116" s="70"/>
      <c r="D116" s="70"/>
      <c r="E116" s="23">
        <f>E115</f>
        <v>6</v>
      </c>
      <c r="F116" s="23"/>
      <c r="G116" s="25">
        <f>G115</f>
        <v>9</v>
      </c>
      <c r="H116" s="26">
        <f>H115</f>
        <v>108</v>
      </c>
    </row>
    <row r="117" spans="2:8" ht="13.8" x14ac:dyDescent="0.25">
      <c r="B117" s="61">
        <v>93</v>
      </c>
      <c r="C117" s="10" t="s">
        <v>335</v>
      </c>
      <c r="D117" s="10" t="s">
        <v>337</v>
      </c>
      <c r="E117" s="20">
        <v>1</v>
      </c>
      <c r="F117" s="20">
        <v>2</v>
      </c>
      <c r="G117" s="52">
        <f>F117*0.75</f>
        <v>1.5</v>
      </c>
      <c r="H117" s="22">
        <f>G117*12</f>
        <v>18</v>
      </c>
    </row>
    <row r="118" spans="2:8" ht="14.25" customHeight="1" x14ac:dyDescent="0.25">
      <c r="B118" s="66" t="s">
        <v>336</v>
      </c>
      <c r="C118" s="67"/>
      <c r="D118" s="68"/>
      <c r="E118" s="23">
        <v>1</v>
      </c>
      <c r="F118" s="23">
        <v>2</v>
      </c>
      <c r="G118" s="56">
        <v>1.5</v>
      </c>
      <c r="H118" s="26">
        <v>18</v>
      </c>
    </row>
    <row r="119" spans="2:8" ht="15" customHeight="1" x14ac:dyDescent="0.25">
      <c r="B119" s="69" t="s">
        <v>165</v>
      </c>
      <c r="C119" s="70"/>
      <c r="D119" s="70"/>
      <c r="E119" s="23">
        <f>E43+E82+E87+E98+E100+E102+E110+E112+E114+E116+E118</f>
        <v>111</v>
      </c>
      <c r="F119" s="23"/>
      <c r="G119" s="54">
        <f>G116+G112+G110+G102+G100+G98+G87+G82+G43+G114+G118</f>
        <v>819.62</v>
      </c>
      <c r="H119" s="57">
        <f>H116+H112+H110+H102+H100+H98+H87+H82+H43+H114+H118</f>
        <v>9835.44</v>
      </c>
    </row>
    <row r="120" spans="2:8" ht="16.5" customHeight="1" x14ac:dyDescent="0.25">
      <c r="B120" s="75" t="s">
        <v>207</v>
      </c>
      <c r="C120" s="76"/>
      <c r="D120" s="76"/>
      <c r="E120" s="76"/>
      <c r="F120" s="76"/>
      <c r="G120" s="76"/>
      <c r="H120" s="77"/>
    </row>
    <row r="121" spans="2:8" ht="13.8" x14ac:dyDescent="0.25">
      <c r="B121" s="11">
        <v>94</v>
      </c>
      <c r="C121" s="3" t="s">
        <v>45</v>
      </c>
      <c r="D121" s="3" t="s">
        <v>46</v>
      </c>
      <c r="E121" s="20">
        <v>1</v>
      </c>
      <c r="F121" s="20">
        <v>10</v>
      </c>
      <c r="G121" s="52">
        <f>F121*0.75</f>
        <v>7.5</v>
      </c>
      <c r="H121" s="22">
        <f>G121*12</f>
        <v>90</v>
      </c>
    </row>
    <row r="122" spans="2:8" ht="13.8" x14ac:dyDescent="0.25">
      <c r="B122" s="11">
        <v>95</v>
      </c>
      <c r="C122" s="3" t="s">
        <v>47</v>
      </c>
      <c r="D122" s="3" t="s">
        <v>48</v>
      </c>
      <c r="E122" s="20">
        <v>1</v>
      </c>
      <c r="F122" s="20">
        <v>12</v>
      </c>
      <c r="G122" s="21">
        <f>F122*0.75</f>
        <v>9</v>
      </c>
      <c r="H122" s="22">
        <f>G122*12</f>
        <v>108</v>
      </c>
    </row>
    <row r="123" spans="2:8" ht="13.8" x14ac:dyDescent="0.25">
      <c r="B123" s="11">
        <v>96</v>
      </c>
      <c r="C123" s="3" t="s">
        <v>49</v>
      </c>
      <c r="D123" s="3" t="s">
        <v>50</v>
      </c>
      <c r="E123" s="20">
        <v>1</v>
      </c>
      <c r="F123" s="20">
        <v>12</v>
      </c>
      <c r="G123" s="21">
        <f t="shared" ref="G123:G132" si="16">F123*0.75</f>
        <v>9</v>
      </c>
      <c r="H123" s="22">
        <f t="shared" ref="H123:H132" si="17">G123*12</f>
        <v>108</v>
      </c>
    </row>
    <row r="124" spans="2:8" ht="15.75" customHeight="1" x14ac:dyDescent="0.25">
      <c r="B124" s="11">
        <v>97</v>
      </c>
      <c r="C124" s="3" t="s">
        <v>51</v>
      </c>
      <c r="D124" s="3" t="s">
        <v>52</v>
      </c>
      <c r="E124" s="20">
        <v>1</v>
      </c>
      <c r="F124" s="20">
        <v>12</v>
      </c>
      <c r="G124" s="21">
        <f t="shared" si="16"/>
        <v>9</v>
      </c>
      <c r="H124" s="22">
        <f t="shared" si="17"/>
        <v>108</v>
      </c>
    </row>
    <row r="125" spans="2:8" ht="17.25" customHeight="1" x14ac:dyDescent="0.25">
      <c r="B125" s="11">
        <v>98</v>
      </c>
      <c r="C125" s="3" t="s">
        <v>240</v>
      </c>
      <c r="D125" s="3" t="s">
        <v>53</v>
      </c>
      <c r="E125" s="20">
        <v>1</v>
      </c>
      <c r="F125" s="20">
        <v>12</v>
      </c>
      <c r="G125" s="21">
        <f t="shared" si="16"/>
        <v>9</v>
      </c>
      <c r="H125" s="22">
        <f t="shared" si="17"/>
        <v>108</v>
      </c>
    </row>
    <row r="126" spans="2:8" ht="16.5" customHeight="1" x14ac:dyDescent="0.25">
      <c r="B126" s="11">
        <v>99</v>
      </c>
      <c r="C126" s="3" t="s">
        <v>241</v>
      </c>
      <c r="D126" s="3" t="s">
        <v>113</v>
      </c>
      <c r="E126" s="20">
        <v>1</v>
      </c>
      <c r="F126" s="20">
        <v>12</v>
      </c>
      <c r="G126" s="21">
        <f>F126*0.75</f>
        <v>9</v>
      </c>
      <c r="H126" s="22">
        <f>G126*12</f>
        <v>108</v>
      </c>
    </row>
    <row r="127" spans="2:8" ht="13.8" x14ac:dyDescent="0.25">
      <c r="B127" s="11">
        <v>100</v>
      </c>
      <c r="C127" s="3" t="s">
        <v>266</v>
      </c>
      <c r="D127" s="3" t="s">
        <v>54</v>
      </c>
      <c r="E127" s="20">
        <v>1</v>
      </c>
      <c r="F127" s="20">
        <v>12</v>
      </c>
      <c r="G127" s="21">
        <f t="shared" si="16"/>
        <v>9</v>
      </c>
      <c r="H127" s="22">
        <f t="shared" si="17"/>
        <v>108</v>
      </c>
    </row>
    <row r="128" spans="2:8" ht="13.8" x14ac:dyDescent="0.25">
      <c r="B128" s="11">
        <v>101</v>
      </c>
      <c r="C128" s="3" t="s">
        <v>55</v>
      </c>
      <c r="D128" s="3" t="s">
        <v>56</v>
      </c>
      <c r="E128" s="20">
        <v>1</v>
      </c>
      <c r="F128" s="20">
        <v>12</v>
      </c>
      <c r="G128" s="21">
        <f t="shared" si="16"/>
        <v>9</v>
      </c>
      <c r="H128" s="22">
        <f t="shared" si="17"/>
        <v>108</v>
      </c>
    </row>
    <row r="129" spans="2:8" ht="13.8" x14ac:dyDescent="0.25">
      <c r="B129" s="11">
        <v>102</v>
      </c>
      <c r="C129" s="3" t="s">
        <v>195</v>
      </c>
      <c r="D129" s="3" t="s">
        <v>190</v>
      </c>
      <c r="E129" s="20">
        <v>1</v>
      </c>
      <c r="F129" s="20">
        <v>12</v>
      </c>
      <c r="G129" s="21">
        <f t="shared" si="16"/>
        <v>9</v>
      </c>
      <c r="H129" s="22">
        <f t="shared" si="17"/>
        <v>108</v>
      </c>
    </row>
    <row r="130" spans="2:8" ht="13.8" x14ac:dyDescent="0.25">
      <c r="B130" s="11">
        <v>103</v>
      </c>
      <c r="C130" s="3" t="s">
        <v>57</v>
      </c>
      <c r="D130" s="3" t="s">
        <v>58</v>
      </c>
      <c r="E130" s="20">
        <v>1</v>
      </c>
      <c r="F130" s="20">
        <v>12</v>
      </c>
      <c r="G130" s="21">
        <f t="shared" si="16"/>
        <v>9</v>
      </c>
      <c r="H130" s="22">
        <f t="shared" si="17"/>
        <v>108</v>
      </c>
    </row>
    <row r="131" spans="2:8" ht="13.8" x14ac:dyDescent="0.25">
      <c r="B131" s="11">
        <v>104</v>
      </c>
      <c r="C131" s="3" t="s">
        <v>59</v>
      </c>
      <c r="D131" s="3" t="s">
        <v>60</v>
      </c>
      <c r="E131" s="20">
        <v>1</v>
      </c>
      <c r="F131" s="20">
        <v>12</v>
      </c>
      <c r="G131" s="21">
        <f t="shared" si="16"/>
        <v>9</v>
      </c>
      <c r="H131" s="22">
        <f t="shared" si="17"/>
        <v>108</v>
      </c>
    </row>
    <row r="132" spans="2:8" ht="13.8" x14ac:dyDescent="0.25">
      <c r="B132" s="11">
        <v>105</v>
      </c>
      <c r="C132" s="3" t="s">
        <v>61</v>
      </c>
      <c r="D132" s="3" t="s">
        <v>62</v>
      </c>
      <c r="E132" s="20">
        <v>1</v>
      </c>
      <c r="F132" s="20">
        <v>12</v>
      </c>
      <c r="G132" s="21">
        <f t="shared" si="16"/>
        <v>9</v>
      </c>
      <c r="H132" s="22">
        <f t="shared" si="17"/>
        <v>108</v>
      </c>
    </row>
    <row r="133" spans="2:8" ht="13.8" x14ac:dyDescent="0.25">
      <c r="B133" s="69" t="s">
        <v>63</v>
      </c>
      <c r="C133" s="70"/>
      <c r="D133" s="70"/>
      <c r="E133" s="23">
        <f>SUM(E121:E132)</f>
        <v>12</v>
      </c>
      <c r="F133" s="23"/>
      <c r="G133" s="56">
        <f>SUM(G121:G132)</f>
        <v>106.5</v>
      </c>
      <c r="H133" s="26">
        <f>SUM(H121:H132)</f>
        <v>1278</v>
      </c>
    </row>
    <row r="134" spans="2:8" ht="13.8" x14ac:dyDescent="0.25">
      <c r="B134" s="11">
        <v>106</v>
      </c>
      <c r="C134" s="3" t="s">
        <v>300</v>
      </c>
      <c r="D134" s="3" t="s">
        <v>103</v>
      </c>
      <c r="E134" s="20">
        <v>1</v>
      </c>
      <c r="F134" s="20">
        <v>14</v>
      </c>
      <c r="G134" s="52">
        <f>F134*0.75</f>
        <v>10.5</v>
      </c>
      <c r="H134" s="22">
        <f>G134*12</f>
        <v>126</v>
      </c>
    </row>
    <row r="135" spans="2:8" ht="13.8" x14ac:dyDescent="0.25">
      <c r="B135" s="11">
        <v>107</v>
      </c>
      <c r="C135" s="3" t="s">
        <v>303</v>
      </c>
      <c r="D135" s="3" t="s">
        <v>104</v>
      </c>
      <c r="E135" s="20">
        <v>1</v>
      </c>
      <c r="F135" s="20">
        <v>10</v>
      </c>
      <c r="G135" s="52">
        <f>F135*0.75</f>
        <v>7.5</v>
      </c>
      <c r="H135" s="22">
        <f>G135*12</f>
        <v>90</v>
      </c>
    </row>
    <row r="136" spans="2:8" ht="13.8" x14ac:dyDescent="0.25">
      <c r="B136" s="11">
        <v>108</v>
      </c>
      <c r="C136" s="3" t="s">
        <v>307</v>
      </c>
      <c r="D136" s="3" t="s">
        <v>105</v>
      </c>
      <c r="E136" s="20">
        <v>1</v>
      </c>
      <c r="F136" s="20">
        <v>11</v>
      </c>
      <c r="G136" s="52">
        <f t="shared" ref="G136:G146" si="18">F136*0.75</f>
        <v>8.25</v>
      </c>
      <c r="H136" s="22">
        <f t="shared" ref="H136:H146" si="19">G136*12</f>
        <v>99</v>
      </c>
    </row>
    <row r="137" spans="2:8" ht="13.8" x14ac:dyDescent="0.25">
      <c r="B137" s="11">
        <v>109</v>
      </c>
      <c r="C137" s="3" t="s">
        <v>313</v>
      </c>
      <c r="D137" s="3" t="s">
        <v>106</v>
      </c>
      <c r="E137" s="20">
        <v>1</v>
      </c>
      <c r="F137" s="20">
        <v>9</v>
      </c>
      <c r="G137" s="52">
        <f t="shared" si="18"/>
        <v>6.75</v>
      </c>
      <c r="H137" s="22">
        <f t="shared" si="19"/>
        <v>81</v>
      </c>
    </row>
    <row r="138" spans="2:8" ht="16.5" customHeight="1" x14ac:dyDescent="0.25">
      <c r="B138" s="11">
        <v>110</v>
      </c>
      <c r="C138" s="3" t="s">
        <v>327</v>
      </c>
      <c r="D138" s="3" t="s">
        <v>106</v>
      </c>
      <c r="E138" s="20">
        <v>1</v>
      </c>
      <c r="F138" s="20">
        <v>6</v>
      </c>
      <c r="G138" s="52">
        <f t="shared" si="18"/>
        <v>4.5</v>
      </c>
      <c r="H138" s="22">
        <f t="shared" si="19"/>
        <v>54</v>
      </c>
    </row>
    <row r="139" spans="2:8" ht="13.8" x14ac:dyDescent="0.25">
      <c r="B139" s="11">
        <v>111</v>
      </c>
      <c r="C139" s="3" t="s">
        <v>314</v>
      </c>
      <c r="D139" s="3" t="s">
        <v>107</v>
      </c>
      <c r="E139" s="20">
        <v>1</v>
      </c>
      <c r="F139" s="20">
        <v>12</v>
      </c>
      <c r="G139" s="21">
        <f t="shared" si="18"/>
        <v>9</v>
      </c>
      <c r="H139" s="22">
        <f t="shared" si="19"/>
        <v>108</v>
      </c>
    </row>
    <row r="140" spans="2:8" ht="13.8" x14ac:dyDescent="0.25">
      <c r="B140" s="11">
        <v>112</v>
      </c>
      <c r="C140" s="3" t="s">
        <v>315</v>
      </c>
      <c r="D140" s="3" t="s">
        <v>108</v>
      </c>
      <c r="E140" s="20">
        <v>1</v>
      </c>
      <c r="F140" s="20">
        <v>10</v>
      </c>
      <c r="G140" s="52">
        <f t="shared" si="18"/>
        <v>7.5</v>
      </c>
      <c r="H140" s="22">
        <f t="shared" si="19"/>
        <v>90</v>
      </c>
    </row>
    <row r="141" spans="2:8" ht="13.8" x14ac:dyDescent="0.25">
      <c r="B141" s="11">
        <v>113</v>
      </c>
      <c r="C141" s="3" t="s">
        <v>316</v>
      </c>
      <c r="D141" s="3" t="s">
        <v>109</v>
      </c>
      <c r="E141" s="20">
        <v>1</v>
      </c>
      <c r="F141" s="20">
        <v>10</v>
      </c>
      <c r="G141" s="52">
        <f t="shared" si="18"/>
        <v>7.5</v>
      </c>
      <c r="H141" s="22">
        <f t="shared" si="19"/>
        <v>90</v>
      </c>
    </row>
    <row r="142" spans="2:8" ht="13.8" x14ac:dyDescent="0.25">
      <c r="B142" s="11">
        <v>114</v>
      </c>
      <c r="C142" s="3" t="s">
        <v>317</v>
      </c>
      <c r="D142" s="3" t="s">
        <v>110</v>
      </c>
      <c r="E142" s="20">
        <v>1</v>
      </c>
      <c r="F142" s="20">
        <v>10</v>
      </c>
      <c r="G142" s="52">
        <f t="shared" si="18"/>
        <v>7.5</v>
      </c>
      <c r="H142" s="22">
        <f t="shared" si="19"/>
        <v>90</v>
      </c>
    </row>
    <row r="143" spans="2:8" ht="13.8" x14ac:dyDescent="0.25">
      <c r="B143" s="11">
        <v>115</v>
      </c>
      <c r="C143" s="3" t="s">
        <v>320</v>
      </c>
      <c r="D143" s="3" t="s">
        <v>111</v>
      </c>
      <c r="E143" s="20">
        <v>1</v>
      </c>
      <c r="F143" s="20">
        <v>10</v>
      </c>
      <c r="G143" s="52">
        <f t="shared" si="18"/>
        <v>7.5</v>
      </c>
      <c r="H143" s="22">
        <f t="shared" si="19"/>
        <v>90</v>
      </c>
    </row>
    <row r="144" spans="2:8" ht="13.8" x14ac:dyDescent="0.25">
      <c r="B144" s="11">
        <v>116</v>
      </c>
      <c r="C144" s="3" t="s">
        <v>321</v>
      </c>
      <c r="D144" s="3" t="s">
        <v>112</v>
      </c>
      <c r="E144" s="20">
        <v>1</v>
      </c>
      <c r="F144" s="20">
        <v>10</v>
      </c>
      <c r="G144" s="52">
        <f t="shared" si="18"/>
        <v>7.5</v>
      </c>
      <c r="H144" s="22">
        <f t="shared" si="19"/>
        <v>90</v>
      </c>
    </row>
    <row r="145" spans="2:9" ht="13.8" x14ac:dyDescent="0.25">
      <c r="B145" s="11">
        <v>117</v>
      </c>
      <c r="C145" s="3" t="s">
        <v>245</v>
      </c>
      <c r="D145" s="3" t="s">
        <v>114</v>
      </c>
      <c r="E145" s="20">
        <v>1</v>
      </c>
      <c r="F145" s="20">
        <v>11</v>
      </c>
      <c r="G145" s="52">
        <f t="shared" si="18"/>
        <v>8.25</v>
      </c>
      <c r="H145" s="22">
        <f>G145*12</f>
        <v>99</v>
      </c>
      <c r="I145" s="16" t="s">
        <v>248</v>
      </c>
    </row>
    <row r="146" spans="2:9" ht="13.8" x14ac:dyDescent="0.25">
      <c r="B146" s="11">
        <v>118</v>
      </c>
      <c r="C146" s="3" t="s">
        <v>115</v>
      </c>
      <c r="D146" s="3" t="s">
        <v>116</v>
      </c>
      <c r="E146" s="20">
        <v>1</v>
      </c>
      <c r="F146" s="20">
        <v>8</v>
      </c>
      <c r="G146" s="21">
        <f t="shared" si="18"/>
        <v>6</v>
      </c>
      <c r="H146" s="22">
        <f t="shared" si="19"/>
        <v>72</v>
      </c>
    </row>
    <row r="147" spans="2:9" ht="13.8" x14ac:dyDescent="0.25">
      <c r="B147" s="69" t="s">
        <v>246</v>
      </c>
      <c r="C147" s="70"/>
      <c r="D147" s="70"/>
      <c r="E147" s="23">
        <f>SUM(E134:E146)</f>
        <v>13</v>
      </c>
      <c r="F147" s="23"/>
      <c r="G147" s="56">
        <f>SUM(G134:G146)</f>
        <v>98.25</v>
      </c>
      <c r="H147" s="26">
        <f>SUM(H134:H146)</f>
        <v>1179</v>
      </c>
    </row>
    <row r="148" spans="2:9" ht="13.8" x14ac:dyDescent="0.25">
      <c r="B148" s="61">
        <v>119</v>
      </c>
      <c r="C148" s="3" t="s">
        <v>237</v>
      </c>
      <c r="D148" s="3" t="s">
        <v>137</v>
      </c>
      <c r="E148" s="20">
        <v>1</v>
      </c>
      <c r="F148" s="20">
        <v>8</v>
      </c>
      <c r="G148" s="21">
        <v>6</v>
      </c>
      <c r="H148" s="22">
        <f>G148*12</f>
        <v>72</v>
      </c>
    </row>
    <row r="149" spans="2:9" ht="27.6" x14ac:dyDescent="0.25">
      <c r="B149" s="11">
        <v>120</v>
      </c>
      <c r="C149" s="3" t="s">
        <v>285</v>
      </c>
      <c r="D149" s="3" t="s">
        <v>133</v>
      </c>
      <c r="E149" s="20">
        <v>1</v>
      </c>
      <c r="F149" s="20">
        <v>4</v>
      </c>
      <c r="G149" s="21">
        <f>F149*0.75</f>
        <v>3</v>
      </c>
      <c r="H149" s="22">
        <f>G149*12</f>
        <v>36</v>
      </c>
    </row>
    <row r="150" spans="2:9" ht="27.6" x14ac:dyDescent="0.25">
      <c r="B150" s="11">
        <v>121</v>
      </c>
      <c r="C150" s="3" t="s">
        <v>286</v>
      </c>
      <c r="D150" s="3" t="s">
        <v>134</v>
      </c>
      <c r="E150" s="20">
        <v>1</v>
      </c>
      <c r="F150" s="20">
        <v>3</v>
      </c>
      <c r="G150" s="52">
        <f>F150*0.75</f>
        <v>2.25</v>
      </c>
      <c r="H150" s="22">
        <f>G150*12</f>
        <v>27</v>
      </c>
    </row>
    <row r="151" spans="2:9" ht="27.6" x14ac:dyDescent="0.25">
      <c r="B151" s="11">
        <v>122</v>
      </c>
      <c r="C151" s="3" t="s">
        <v>287</v>
      </c>
      <c r="D151" s="3" t="s">
        <v>135</v>
      </c>
      <c r="E151" s="20">
        <v>1</v>
      </c>
      <c r="F151" s="20">
        <v>4</v>
      </c>
      <c r="G151" s="21">
        <f>F151*0.75</f>
        <v>3</v>
      </c>
      <c r="H151" s="22">
        <f t="shared" ref="H151:H155" si="20">G151*12</f>
        <v>36</v>
      </c>
    </row>
    <row r="152" spans="2:9" ht="27.6" x14ac:dyDescent="0.25">
      <c r="B152" s="11">
        <v>123</v>
      </c>
      <c r="C152" s="3" t="s">
        <v>236</v>
      </c>
      <c r="D152" s="3" t="s">
        <v>136</v>
      </c>
      <c r="E152" s="20">
        <v>1</v>
      </c>
      <c r="F152" s="20">
        <v>8</v>
      </c>
      <c r="G152" s="21">
        <v>6</v>
      </c>
      <c r="H152" s="22">
        <f t="shared" si="20"/>
        <v>72</v>
      </c>
    </row>
    <row r="153" spans="2:9" ht="27.6" x14ac:dyDescent="0.25">
      <c r="B153" s="11">
        <v>124</v>
      </c>
      <c r="C153" s="3" t="s">
        <v>338</v>
      </c>
      <c r="D153" s="3" t="s">
        <v>339</v>
      </c>
      <c r="E153" s="20">
        <v>1</v>
      </c>
      <c r="F153" s="20">
        <v>4</v>
      </c>
      <c r="G153" s="21">
        <f>0.75*F153</f>
        <v>3</v>
      </c>
      <c r="H153" s="22">
        <f>G153*12</f>
        <v>36</v>
      </c>
    </row>
    <row r="154" spans="2:9" ht="13.8" x14ac:dyDescent="0.25">
      <c r="B154" s="11">
        <v>125</v>
      </c>
      <c r="C154" s="3" t="s">
        <v>267</v>
      </c>
      <c r="D154" s="3" t="s">
        <v>138</v>
      </c>
      <c r="E154" s="20">
        <v>1</v>
      </c>
      <c r="F154" s="20">
        <v>10</v>
      </c>
      <c r="G154" s="52">
        <f>0.75*F154</f>
        <v>7.5</v>
      </c>
      <c r="H154" s="22">
        <f t="shared" si="20"/>
        <v>90</v>
      </c>
    </row>
    <row r="155" spans="2:9" ht="27.6" x14ac:dyDescent="0.25">
      <c r="B155" s="11">
        <v>126</v>
      </c>
      <c r="C155" s="3" t="s">
        <v>191</v>
      </c>
      <c r="D155" s="3" t="s">
        <v>139</v>
      </c>
      <c r="E155" s="20">
        <v>1</v>
      </c>
      <c r="F155" s="20">
        <v>3</v>
      </c>
      <c r="G155" s="52">
        <f>F155*0.75</f>
        <v>2.25</v>
      </c>
      <c r="H155" s="22">
        <f t="shared" si="20"/>
        <v>27</v>
      </c>
    </row>
    <row r="156" spans="2:9" ht="13.8" x14ac:dyDescent="0.25">
      <c r="B156" s="69" t="s">
        <v>340</v>
      </c>
      <c r="C156" s="70"/>
      <c r="D156" s="70"/>
      <c r="E156" s="25">
        <f>SUM(E148:E155)</f>
        <v>8</v>
      </c>
      <c r="F156" s="23"/>
      <c r="G156" s="64">
        <f>SUM(G148:G155)</f>
        <v>33</v>
      </c>
      <c r="H156" s="25">
        <f>SUM(H148:H155)</f>
        <v>396</v>
      </c>
      <c r="I156" s="63" t="s">
        <v>248</v>
      </c>
    </row>
    <row r="157" spans="2:9" ht="17.25" customHeight="1" x14ac:dyDescent="0.25">
      <c r="B157" s="11">
        <v>127</v>
      </c>
      <c r="C157" s="3" t="s">
        <v>192</v>
      </c>
      <c r="D157" s="3" t="s">
        <v>149</v>
      </c>
      <c r="E157" s="20">
        <v>1</v>
      </c>
      <c r="F157" s="20">
        <v>2</v>
      </c>
      <c r="G157" s="52">
        <f>F157*0.75</f>
        <v>1.5</v>
      </c>
      <c r="H157" s="22">
        <f>G157*12</f>
        <v>18</v>
      </c>
    </row>
    <row r="158" spans="2:9" ht="16.5" customHeight="1" x14ac:dyDescent="0.25">
      <c r="B158" s="11">
        <v>128</v>
      </c>
      <c r="C158" s="3" t="s">
        <v>181</v>
      </c>
      <c r="D158" s="3" t="s">
        <v>150</v>
      </c>
      <c r="E158" s="20">
        <v>1</v>
      </c>
      <c r="F158" s="20">
        <v>4</v>
      </c>
      <c r="G158" s="21">
        <f>F158*0.75</f>
        <v>3</v>
      </c>
      <c r="H158" s="22">
        <f>G158*12</f>
        <v>36</v>
      </c>
    </row>
    <row r="159" spans="2:9" ht="13.8" x14ac:dyDescent="0.25">
      <c r="B159" s="11">
        <v>129</v>
      </c>
      <c r="C159" s="3" t="s">
        <v>182</v>
      </c>
      <c r="D159" s="3" t="s">
        <v>242</v>
      </c>
      <c r="E159" s="20">
        <v>1</v>
      </c>
      <c r="F159" s="20">
        <v>1</v>
      </c>
      <c r="G159" s="52">
        <f>F159*0.75</f>
        <v>0.75</v>
      </c>
      <c r="H159" s="22">
        <f>G159*12</f>
        <v>9</v>
      </c>
    </row>
    <row r="160" spans="2:9" ht="28.5" customHeight="1" x14ac:dyDescent="0.25">
      <c r="B160" s="11">
        <v>130</v>
      </c>
      <c r="C160" s="3" t="s">
        <v>268</v>
      </c>
      <c r="D160" s="3" t="s">
        <v>151</v>
      </c>
      <c r="E160" s="20">
        <v>2</v>
      </c>
      <c r="F160" s="20">
        <v>4</v>
      </c>
      <c r="G160" s="21">
        <f>F160*0.75*E160</f>
        <v>6</v>
      </c>
      <c r="H160" s="22">
        <f>G160*12</f>
        <v>72</v>
      </c>
    </row>
    <row r="161" spans="2:8" ht="13.8" x14ac:dyDescent="0.25">
      <c r="B161" s="69" t="s">
        <v>152</v>
      </c>
      <c r="C161" s="70"/>
      <c r="D161" s="70"/>
      <c r="E161" s="23">
        <f>SUM(E157:E160)</f>
        <v>5</v>
      </c>
      <c r="F161" s="23"/>
      <c r="G161" s="54">
        <f>SUM(G157:G160)</f>
        <v>11.25</v>
      </c>
      <c r="H161" s="24">
        <f>SUM(H157:H160)</f>
        <v>135</v>
      </c>
    </row>
    <row r="162" spans="2:8" ht="13.8" x14ac:dyDescent="0.25">
      <c r="B162" s="11">
        <v>131</v>
      </c>
      <c r="C162" s="3" t="s">
        <v>252</v>
      </c>
      <c r="D162" s="3" t="s">
        <v>160</v>
      </c>
      <c r="E162" s="20">
        <v>1</v>
      </c>
      <c r="F162" s="20">
        <v>12</v>
      </c>
      <c r="G162" s="21">
        <f>F162*0.75</f>
        <v>9</v>
      </c>
      <c r="H162" s="22">
        <f>G162*12</f>
        <v>108</v>
      </c>
    </row>
    <row r="163" spans="2:8" ht="13.8" x14ac:dyDescent="0.25">
      <c r="B163" s="69" t="s">
        <v>253</v>
      </c>
      <c r="C163" s="70"/>
      <c r="D163" s="70"/>
      <c r="E163" s="23">
        <f>E162</f>
        <v>1</v>
      </c>
      <c r="F163" s="23"/>
      <c r="G163" s="25">
        <f>G162</f>
        <v>9</v>
      </c>
      <c r="H163" s="26">
        <f>H162</f>
        <v>108</v>
      </c>
    </row>
    <row r="164" spans="2:8" ht="27.6" x14ac:dyDescent="0.25">
      <c r="B164" s="11">
        <v>132</v>
      </c>
      <c r="C164" s="3" t="s">
        <v>184</v>
      </c>
      <c r="D164" s="3" t="s">
        <v>161</v>
      </c>
      <c r="E164" s="20">
        <v>2</v>
      </c>
      <c r="F164" s="20">
        <v>16</v>
      </c>
      <c r="G164" s="21">
        <f>E164*0.75*16</f>
        <v>24</v>
      </c>
      <c r="H164" s="22">
        <f>G164*12</f>
        <v>288</v>
      </c>
    </row>
    <row r="165" spans="2:8" ht="13.8" x14ac:dyDescent="0.25">
      <c r="B165" s="69" t="s">
        <v>162</v>
      </c>
      <c r="C165" s="70"/>
      <c r="D165" s="70"/>
      <c r="E165" s="23">
        <f>E164</f>
        <v>2</v>
      </c>
      <c r="F165" s="23"/>
      <c r="G165" s="25">
        <f>G164</f>
        <v>24</v>
      </c>
      <c r="H165" s="26">
        <f>H164</f>
        <v>288</v>
      </c>
    </row>
    <row r="166" spans="2:8" ht="27.6" x14ac:dyDescent="0.25">
      <c r="B166" s="11">
        <v>133</v>
      </c>
      <c r="C166" s="10" t="s">
        <v>209</v>
      </c>
      <c r="D166" s="10" t="s">
        <v>243</v>
      </c>
      <c r="E166" s="33">
        <v>1</v>
      </c>
      <c r="F166" s="33">
        <v>4</v>
      </c>
      <c r="G166" s="34">
        <f>F166*0.75</f>
        <v>3</v>
      </c>
      <c r="H166" s="35">
        <f>G166*12</f>
        <v>36</v>
      </c>
    </row>
    <row r="167" spans="2:8" ht="13.8" x14ac:dyDescent="0.25">
      <c r="B167" s="66" t="s">
        <v>210</v>
      </c>
      <c r="C167" s="67"/>
      <c r="D167" s="68"/>
      <c r="E167" s="23">
        <f>E166</f>
        <v>1</v>
      </c>
      <c r="F167" s="23"/>
      <c r="G167" s="25">
        <f>G166</f>
        <v>3</v>
      </c>
      <c r="H167" s="26">
        <f>H166</f>
        <v>36</v>
      </c>
    </row>
    <row r="168" spans="2:8" ht="18" customHeight="1" x14ac:dyDescent="0.25">
      <c r="B168" s="69" t="s">
        <v>166</v>
      </c>
      <c r="C168" s="70"/>
      <c r="D168" s="70"/>
      <c r="E168" s="23">
        <f>E133+E147+E156+E161+E163+E165+E167</f>
        <v>42</v>
      </c>
      <c r="F168" s="23"/>
      <c r="G168" s="23">
        <f>G133+G147+G156+G161+G163+G165+G167</f>
        <v>285</v>
      </c>
      <c r="H168" s="23">
        <f>H133+H147+H156+H161+H163+H165+H167</f>
        <v>3420</v>
      </c>
    </row>
    <row r="169" spans="2:8" ht="18.75" customHeight="1" x14ac:dyDescent="0.25">
      <c r="B169" s="75" t="s">
        <v>208</v>
      </c>
      <c r="C169" s="76"/>
      <c r="D169" s="76"/>
      <c r="E169" s="76"/>
      <c r="F169" s="76"/>
      <c r="G169" s="76"/>
      <c r="H169" s="77"/>
    </row>
    <row r="170" spans="2:8" ht="13.8" x14ac:dyDescent="0.25">
      <c r="B170" s="11">
        <v>134</v>
      </c>
      <c r="C170" s="3" t="s">
        <v>64</v>
      </c>
      <c r="D170" s="3" t="s">
        <v>65</v>
      </c>
      <c r="E170" s="20">
        <v>1</v>
      </c>
      <c r="F170" s="20">
        <v>12</v>
      </c>
      <c r="G170" s="21">
        <f>F170*0.75</f>
        <v>9</v>
      </c>
      <c r="H170" s="22">
        <f>G170*12</f>
        <v>108</v>
      </c>
    </row>
    <row r="171" spans="2:8" ht="13.8" x14ac:dyDescent="0.25">
      <c r="B171" s="11">
        <v>135</v>
      </c>
      <c r="C171" s="3" t="s">
        <v>282</v>
      </c>
      <c r="D171" s="3" t="s">
        <v>66</v>
      </c>
      <c r="E171" s="20">
        <v>1</v>
      </c>
      <c r="F171" s="20">
        <v>12</v>
      </c>
      <c r="G171" s="21">
        <f>F171*0.75</f>
        <v>9</v>
      </c>
      <c r="H171" s="22">
        <f>G171*12</f>
        <v>108</v>
      </c>
    </row>
    <row r="172" spans="2:8" ht="13.8" x14ac:dyDescent="0.25">
      <c r="B172" s="11">
        <v>136</v>
      </c>
      <c r="C172" s="3" t="s">
        <v>67</v>
      </c>
      <c r="D172" s="3" t="s">
        <v>68</v>
      </c>
      <c r="E172" s="20">
        <v>1</v>
      </c>
      <c r="F172" s="20">
        <v>12</v>
      </c>
      <c r="G172" s="21">
        <f>F172*0.75</f>
        <v>9</v>
      </c>
      <c r="H172" s="22">
        <f>G172*12</f>
        <v>108</v>
      </c>
    </row>
    <row r="173" spans="2:8" ht="13.8" x14ac:dyDescent="0.25">
      <c r="B173" s="11">
        <v>137</v>
      </c>
      <c r="C173" s="3" t="s">
        <v>194</v>
      </c>
      <c r="D173" s="3" t="s">
        <v>283</v>
      </c>
      <c r="E173" s="20">
        <v>1</v>
      </c>
      <c r="F173" s="20">
        <v>12</v>
      </c>
      <c r="G173" s="21">
        <f>F173*0.75</f>
        <v>9</v>
      </c>
      <c r="H173" s="22">
        <f>G173*12</f>
        <v>108</v>
      </c>
    </row>
    <row r="174" spans="2:8" ht="13.8" x14ac:dyDescent="0.25">
      <c r="B174" s="11">
        <v>138</v>
      </c>
      <c r="C174" s="3" t="s">
        <v>69</v>
      </c>
      <c r="D174" s="3" t="s">
        <v>70</v>
      </c>
      <c r="E174" s="20">
        <v>1</v>
      </c>
      <c r="F174" s="20">
        <v>12</v>
      </c>
      <c r="G174" s="21">
        <f>F174*0.75</f>
        <v>9</v>
      </c>
      <c r="H174" s="22">
        <f>G174*12</f>
        <v>108</v>
      </c>
    </row>
    <row r="175" spans="2:8" ht="13.8" x14ac:dyDescent="0.25">
      <c r="B175" s="69" t="s">
        <v>71</v>
      </c>
      <c r="C175" s="70"/>
      <c r="D175" s="70"/>
      <c r="E175" s="23">
        <f>SUM(E170:E174)</f>
        <v>5</v>
      </c>
      <c r="F175" s="23"/>
      <c r="G175" s="23">
        <f>SUM(G170:G174)</f>
        <v>45</v>
      </c>
      <c r="H175" s="24">
        <f>SUM(H170:H174)</f>
        <v>540</v>
      </c>
    </row>
    <row r="176" spans="2:8" ht="13.8" x14ac:dyDescent="0.25">
      <c r="B176" s="11">
        <v>139</v>
      </c>
      <c r="C176" s="3" t="s">
        <v>117</v>
      </c>
      <c r="D176" s="3" t="s">
        <v>118</v>
      </c>
      <c r="E176" s="20">
        <v>1</v>
      </c>
      <c r="F176" s="20">
        <v>11</v>
      </c>
      <c r="G176" s="52">
        <f t="shared" ref="G176:G182" si="21">F176*0.75</f>
        <v>8.25</v>
      </c>
      <c r="H176" s="22">
        <f t="shared" ref="H176:H182" si="22">G176*12</f>
        <v>99</v>
      </c>
    </row>
    <row r="177" spans="2:8" ht="13.8" x14ac:dyDescent="0.25">
      <c r="B177" s="11">
        <v>140</v>
      </c>
      <c r="C177" s="3" t="s">
        <v>308</v>
      </c>
      <c r="D177" s="3" t="s">
        <v>119</v>
      </c>
      <c r="E177" s="20">
        <v>1</v>
      </c>
      <c r="F177" s="20">
        <v>12</v>
      </c>
      <c r="G177" s="21">
        <f t="shared" si="21"/>
        <v>9</v>
      </c>
      <c r="H177" s="22">
        <f t="shared" si="22"/>
        <v>108</v>
      </c>
    </row>
    <row r="178" spans="2:8" ht="13.8" x14ac:dyDescent="0.25">
      <c r="B178" s="11">
        <v>141</v>
      </c>
      <c r="C178" s="3" t="s">
        <v>309</v>
      </c>
      <c r="D178" s="3" t="s">
        <v>120</v>
      </c>
      <c r="E178" s="20">
        <v>1</v>
      </c>
      <c r="F178" s="20">
        <v>10</v>
      </c>
      <c r="G178" s="52">
        <f t="shared" si="21"/>
        <v>7.5</v>
      </c>
      <c r="H178" s="22">
        <f t="shared" si="22"/>
        <v>90</v>
      </c>
    </row>
    <row r="179" spans="2:8" ht="13.8" x14ac:dyDescent="0.25">
      <c r="B179" s="11">
        <v>142</v>
      </c>
      <c r="C179" s="3" t="s">
        <v>310</v>
      </c>
      <c r="D179" s="3" t="s">
        <v>121</v>
      </c>
      <c r="E179" s="20">
        <v>1</v>
      </c>
      <c r="F179" s="20">
        <v>12</v>
      </c>
      <c r="G179" s="21">
        <f t="shared" si="21"/>
        <v>9</v>
      </c>
      <c r="H179" s="22">
        <f t="shared" si="22"/>
        <v>108</v>
      </c>
    </row>
    <row r="180" spans="2:8" ht="13.8" x14ac:dyDescent="0.25">
      <c r="B180" s="11">
        <v>143</v>
      </c>
      <c r="C180" s="3" t="s">
        <v>311</v>
      </c>
      <c r="D180" s="3" t="s">
        <v>122</v>
      </c>
      <c r="E180" s="20">
        <v>1</v>
      </c>
      <c r="F180" s="20">
        <v>10</v>
      </c>
      <c r="G180" s="52">
        <f t="shared" si="21"/>
        <v>7.5</v>
      </c>
      <c r="H180" s="22">
        <f t="shared" si="22"/>
        <v>90</v>
      </c>
    </row>
    <row r="181" spans="2:8" ht="27.6" x14ac:dyDescent="0.25">
      <c r="B181" s="11">
        <v>144</v>
      </c>
      <c r="C181" s="3" t="s">
        <v>269</v>
      </c>
      <c r="D181" s="3" t="s">
        <v>123</v>
      </c>
      <c r="E181" s="20">
        <v>1</v>
      </c>
      <c r="F181" s="20">
        <v>8</v>
      </c>
      <c r="G181" s="21">
        <f t="shared" si="21"/>
        <v>6</v>
      </c>
      <c r="H181" s="22">
        <f t="shared" si="22"/>
        <v>72</v>
      </c>
    </row>
    <row r="182" spans="2:8" ht="13.8" x14ac:dyDescent="0.25">
      <c r="B182" s="11">
        <v>145</v>
      </c>
      <c r="C182" s="3" t="s">
        <v>124</v>
      </c>
      <c r="D182" s="3" t="s">
        <v>125</v>
      </c>
      <c r="E182" s="20">
        <v>1</v>
      </c>
      <c r="F182" s="20">
        <v>8</v>
      </c>
      <c r="G182" s="21">
        <f t="shared" si="21"/>
        <v>6</v>
      </c>
      <c r="H182" s="22">
        <f t="shared" si="22"/>
        <v>72</v>
      </c>
    </row>
    <row r="183" spans="2:8" ht="13.8" x14ac:dyDescent="0.25">
      <c r="B183" s="69" t="s">
        <v>126</v>
      </c>
      <c r="C183" s="70"/>
      <c r="D183" s="70"/>
      <c r="E183" s="23">
        <f>SUM(E176:E182)</f>
        <v>7</v>
      </c>
      <c r="F183" s="23"/>
      <c r="G183" s="54">
        <f>SUM(G176:G182)</f>
        <v>53.25</v>
      </c>
      <c r="H183" s="24">
        <f>SUM(H176:H182)</f>
        <v>639</v>
      </c>
    </row>
    <row r="184" spans="2:8" ht="27.6" x14ac:dyDescent="0.25">
      <c r="B184" s="11">
        <v>146</v>
      </c>
      <c r="C184" s="3" t="s">
        <v>238</v>
      </c>
      <c r="D184" s="3" t="s">
        <v>140</v>
      </c>
      <c r="E184" s="20">
        <v>2</v>
      </c>
      <c r="F184" s="20">
        <v>12</v>
      </c>
      <c r="G184" s="21">
        <f>F184*(0.75*2)</f>
        <v>18</v>
      </c>
      <c r="H184" s="22">
        <f>G184*12</f>
        <v>216</v>
      </c>
    </row>
    <row r="185" spans="2:8" ht="13.8" x14ac:dyDescent="0.25">
      <c r="B185" s="11">
        <v>147</v>
      </c>
      <c r="C185" s="3" t="s">
        <v>239</v>
      </c>
      <c r="D185" s="3" t="s">
        <v>141</v>
      </c>
      <c r="E185" s="20">
        <v>1</v>
      </c>
      <c r="F185" s="20">
        <v>12</v>
      </c>
      <c r="G185" s="21">
        <f>F185*0.75</f>
        <v>9</v>
      </c>
      <c r="H185" s="22">
        <f>G185*12</f>
        <v>108</v>
      </c>
    </row>
    <row r="186" spans="2:8" ht="13.8" x14ac:dyDescent="0.25">
      <c r="B186" s="11">
        <v>148</v>
      </c>
      <c r="C186" s="3" t="s">
        <v>270</v>
      </c>
      <c r="D186" s="3" t="s">
        <v>142</v>
      </c>
      <c r="E186" s="20">
        <v>1</v>
      </c>
      <c r="F186" s="20">
        <v>1</v>
      </c>
      <c r="G186" s="52">
        <f>F186*0.75</f>
        <v>0.75</v>
      </c>
      <c r="H186" s="22">
        <f>G186*12</f>
        <v>9</v>
      </c>
    </row>
    <row r="187" spans="2:8" ht="27.6" x14ac:dyDescent="0.25">
      <c r="B187" s="11">
        <v>149</v>
      </c>
      <c r="C187" s="3" t="s">
        <v>342</v>
      </c>
      <c r="D187" s="3" t="s">
        <v>143</v>
      </c>
      <c r="E187" s="20">
        <v>2</v>
      </c>
      <c r="F187" s="20">
        <v>4</v>
      </c>
      <c r="G187" s="21">
        <f>F187*(0.75*2)</f>
        <v>6</v>
      </c>
      <c r="H187" s="22">
        <f>G187*12</f>
        <v>72</v>
      </c>
    </row>
    <row r="188" spans="2:8" ht="13.8" x14ac:dyDescent="0.25">
      <c r="B188" s="69" t="s">
        <v>341</v>
      </c>
      <c r="C188" s="70"/>
      <c r="D188" s="70"/>
      <c r="E188" s="23">
        <f>SUM(E184:E187)</f>
        <v>6</v>
      </c>
      <c r="F188" s="23"/>
      <c r="G188" s="54">
        <f>SUM(G184:G187)</f>
        <v>33.75</v>
      </c>
      <c r="H188" s="24">
        <f>SUM(H184:H187)</f>
        <v>405</v>
      </c>
    </row>
    <row r="189" spans="2:8" ht="13.8" x14ac:dyDescent="0.25">
      <c r="B189" s="11">
        <v>150</v>
      </c>
      <c r="C189" s="3" t="s">
        <v>153</v>
      </c>
      <c r="D189" s="3" t="s">
        <v>154</v>
      </c>
      <c r="E189" s="20">
        <v>3</v>
      </c>
      <c r="F189" s="20">
        <v>4</v>
      </c>
      <c r="G189" s="21">
        <f>F189*(0.75*E189)</f>
        <v>9</v>
      </c>
      <c r="H189" s="22">
        <f>G189*12</f>
        <v>108</v>
      </c>
    </row>
    <row r="190" spans="2:8" ht="19.5" customHeight="1" x14ac:dyDescent="0.25">
      <c r="B190" s="12">
        <v>151</v>
      </c>
      <c r="C190" s="3" t="s">
        <v>183</v>
      </c>
      <c r="D190" s="4" t="s">
        <v>155</v>
      </c>
      <c r="E190" s="27">
        <v>1</v>
      </c>
      <c r="F190" s="27">
        <v>1</v>
      </c>
      <c r="G190" s="55">
        <f>F190*0.75</f>
        <v>0.75</v>
      </c>
      <c r="H190" s="49">
        <f>G190*12</f>
        <v>9</v>
      </c>
    </row>
    <row r="191" spans="2:8" ht="27.6" x14ac:dyDescent="0.25">
      <c r="B191" s="11">
        <v>152</v>
      </c>
      <c r="C191" s="3" t="s">
        <v>271</v>
      </c>
      <c r="D191" s="4" t="s">
        <v>215</v>
      </c>
      <c r="E191" s="27">
        <v>1</v>
      </c>
      <c r="F191" s="27">
        <v>4</v>
      </c>
      <c r="G191" s="28">
        <f>0.75*4</f>
        <v>3</v>
      </c>
      <c r="H191" s="49">
        <f>G191*12</f>
        <v>36</v>
      </c>
    </row>
    <row r="192" spans="2:8" ht="13.8" x14ac:dyDescent="0.25">
      <c r="B192" s="69" t="s">
        <v>156</v>
      </c>
      <c r="C192" s="70"/>
      <c r="D192" s="70"/>
      <c r="E192" s="23">
        <f>SUM(E189:E191)</f>
        <v>5</v>
      </c>
      <c r="F192" s="23"/>
      <c r="G192" s="54">
        <f>SUM(G189:G191)</f>
        <v>12.75</v>
      </c>
      <c r="H192" s="24">
        <f>SUM(H189:H191)</f>
        <v>153</v>
      </c>
    </row>
    <row r="193" spans="2:9" ht="13.8" x14ac:dyDescent="0.25">
      <c r="B193" s="11">
        <v>153</v>
      </c>
      <c r="C193" s="3" t="s">
        <v>254</v>
      </c>
      <c r="D193" s="3" t="s">
        <v>343</v>
      </c>
      <c r="E193" s="20">
        <v>1</v>
      </c>
      <c r="F193" s="20">
        <v>6</v>
      </c>
      <c r="G193" s="52">
        <f>F193*0.75</f>
        <v>4.5</v>
      </c>
      <c r="H193" s="22">
        <f>G193*12</f>
        <v>54</v>
      </c>
    </row>
    <row r="194" spans="2:9" ht="13.8" x14ac:dyDescent="0.25">
      <c r="B194" s="69" t="s">
        <v>255</v>
      </c>
      <c r="C194" s="70"/>
      <c r="D194" s="70"/>
      <c r="E194" s="23">
        <f>E193</f>
        <v>1</v>
      </c>
      <c r="F194" s="23"/>
      <c r="G194" s="56">
        <f>G193</f>
        <v>4.5</v>
      </c>
      <c r="H194" s="26">
        <f>H193</f>
        <v>54</v>
      </c>
    </row>
    <row r="195" spans="2:9" ht="13.8" x14ac:dyDescent="0.25">
      <c r="B195" s="11">
        <v>154</v>
      </c>
      <c r="C195" s="3" t="s">
        <v>272</v>
      </c>
      <c r="D195" s="3" t="s">
        <v>163</v>
      </c>
      <c r="E195" s="20">
        <v>2</v>
      </c>
      <c r="F195" s="20">
        <v>4</v>
      </c>
      <c r="G195" s="21">
        <f>F195*(0.75*E195)</f>
        <v>6</v>
      </c>
      <c r="H195" s="22">
        <f>G195*12</f>
        <v>72</v>
      </c>
    </row>
    <row r="196" spans="2:9" ht="13.8" x14ac:dyDescent="0.25">
      <c r="B196" s="69" t="s">
        <v>193</v>
      </c>
      <c r="C196" s="70"/>
      <c r="D196" s="70"/>
      <c r="E196" s="23">
        <f>E195</f>
        <v>2</v>
      </c>
      <c r="F196" s="23"/>
      <c r="G196" s="25">
        <f>G195</f>
        <v>6</v>
      </c>
      <c r="H196" s="26">
        <f>H195</f>
        <v>72</v>
      </c>
    </row>
    <row r="197" spans="2:9" ht="16.5" customHeight="1" x14ac:dyDescent="0.25">
      <c r="B197" s="69" t="s">
        <v>172</v>
      </c>
      <c r="C197" s="70"/>
      <c r="D197" s="70"/>
      <c r="E197" s="36">
        <f>E175+E183+E188+E192+E194+E196</f>
        <v>26</v>
      </c>
      <c r="F197" s="37"/>
      <c r="G197" s="59">
        <f>G196+G194+G192+G188+G183+G175</f>
        <v>155.25</v>
      </c>
      <c r="H197" s="38">
        <f>H196+H194+H192+H188+H183+H175</f>
        <v>1863</v>
      </c>
    </row>
    <row r="198" spans="2:9" ht="18" customHeight="1" thickBot="1" x14ac:dyDescent="0.3">
      <c r="B198" s="73" t="s">
        <v>173</v>
      </c>
      <c r="C198" s="74"/>
      <c r="D198" s="74"/>
      <c r="E198" s="46">
        <f>E119+E168+E197</f>
        <v>179</v>
      </c>
      <c r="F198" s="47"/>
      <c r="G198" s="65">
        <f>G119+G168+G197</f>
        <v>1259.8699999999999</v>
      </c>
      <c r="H198" s="65">
        <f>H119+H168+H197</f>
        <v>15118.44</v>
      </c>
      <c r="I198" s="16"/>
    </row>
    <row r="199" spans="2:9" ht="21.75" customHeight="1" x14ac:dyDescent="0.25">
      <c r="E199" s="39" t="s">
        <v>248</v>
      </c>
    </row>
  </sheetData>
  <mergeCells count="50">
    <mergeCell ref="D73:D74"/>
    <mergeCell ref="E73:E74"/>
    <mergeCell ref="F73:F74"/>
    <mergeCell ref="E6:H9"/>
    <mergeCell ref="B10:H10"/>
    <mergeCell ref="B11:H11"/>
    <mergeCell ref="B12:B13"/>
    <mergeCell ref="C12:C13"/>
    <mergeCell ref="D12:D13"/>
    <mergeCell ref="E12:E13"/>
    <mergeCell ref="F12:F13"/>
    <mergeCell ref="G12:G13"/>
    <mergeCell ref="H12:H13"/>
    <mergeCell ref="B14:H14"/>
    <mergeCell ref="B43:D43"/>
    <mergeCell ref="E46:E47"/>
    <mergeCell ref="F46:F47"/>
    <mergeCell ref="H46:H47"/>
    <mergeCell ref="D5:E5"/>
    <mergeCell ref="E2:F2"/>
    <mergeCell ref="E3:H3"/>
    <mergeCell ref="B167:D167"/>
    <mergeCell ref="B168:D168"/>
    <mergeCell ref="B169:H169"/>
    <mergeCell ref="B175:D175"/>
    <mergeCell ref="B183:D183"/>
    <mergeCell ref="B116:D116"/>
    <mergeCell ref="B198:D198"/>
    <mergeCell ref="B192:D192"/>
    <mergeCell ref="B194:D194"/>
    <mergeCell ref="B196:D196"/>
    <mergeCell ref="B197:D197"/>
    <mergeCell ref="B119:D119"/>
    <mergeCell ref="B147:D147"/>
    <mergeCell ref="B118:D118"/>
    <mergeCell ref="B156:D156"/>
    <mergeCell ref="B161:D161"/>
    <mergeCell ref="B163:D163"/>
    <mergeCell ref="B120:H120"/>
    <mergeCell ref="B133:D133"/>
    <mergeCell ref="B188:D188"/>
    <mergeCell ref="B165:D165"/>
    <mergeCell ref="B82:D82"/>
    <mergeCell ref="B87:D87"/>
    <mergeCell ref="B98:D98"/>
    <mergeCell ref="B114:D114"/>
    <mergeCell ref="B102:D102"/>
    <mergeCell ref="B110:D110"/>
    <mergeCell ref="B112:D112"/>
    <mergeCell ref="B100:D100"/>
  </mergeCells>
  <printOptions horizontalCentered="1"/>
  <pageMargins left="0.59055118110236227" right="0.31496062992125984" top="0.35433070866141736" bottom="0.35433070866141736" header="0.31496062992125984" footer="0.31496062992125984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апрель 2013</vt:lpstr>
      <vt:lpstr>'Изменения апрель 2013'!Область_печати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Грицюк Марина Геннадьевна</cp:lastModifiedBy>
  <cp:lastPrinted>2014-11-06T03:35:07Z</cp:lastPrinted>
  <dcterms:created xsi:type="dcterms:W3CDTF">2009-07-24T07:33:42Z</dcterms:created>
  <dcterms:modified xsi:type="dcterms:W3CDTF">2015-12-04T05:43:01Z</dcterms:modified>
</cp:coreProperties>
</file>